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7795" windowHeight="11820" activeTab="6"/>
  </bookViews>
  <sheets>
    <sheet name="1 Год финансирование" sheetId="3" r:id="rId1"/>
    <sheet name="2 Год освоение" sheetId="4" r:id="rId2"/>
    <sheet name="3 Год Ввод ОС" sheetId="5" r:id="rId3"/>
    <sheet name="4 Год постановка под напряж" sheetId="6" r:id="rId4"/>
    <sheet name="5 Год ввод мощностей" sheetId="7" r:id="rId5"/>
    <sheet name="6 Год вывод" sheetId="8" r:id="rId6"/>
    <sheet name="7 Колич показатели" sheetId="9" r:id="rId7"/>
  </sheets>
  <externalReferences>
    <externalReference r:id="rId8"/>
    <externalReference r:id="rId9"/>
    <externalReference r:id="rId10"/>
  </externalReferences>
  <definedNames>
    <definedName name="_xlnm._FilterDatabase" localSheetId="0" hidden="1">'1 Год финансирование'!$A$21:$BJ$195</definedName>
    <definedName name="_xlnm._FilterDatabase" localSheetId="1" hidden="1">'2 Год освоение'!$A$21:$AE$195</definedName>
    <definedName name="_xlnm._FilterDatabase" localSheetId="2" hidden="1">'3 Год Ввод ОС'!$A$21:$AY$195</definedName>
    <definedName name="_xlnm._FilterDatabase" localSheetId="3" hidden="1">'4 Год постановка под напряж'!$A$19:$AO$194</definedName>
    <definedName name="_xlnm._FilterDatabase" localSheetId="4" hidden="1">'5 Год ввод мощностей'!$A$20:$AS$195</definedName>
    <definedName name="_xlnm._FilterDatabase" localSheetId="5" hidden="1">'6 Год вывод'!$A$20:$AY$194</definedName>
    <definedName name="_xlnm._FilterDatabase" localSheetId="6" hidden="1">'7 Колич показатели'!$A$26:$BL$200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6">'7 Колич показатели'!$22:$26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_xlnm.Print_Area" localSheetId="0">'1 Год финансирование'!$A$1:$X$37</definedName>
    <definedName name="_xlnm.Print_Area" localSheetId="1">'2 Год освоение'!$A$1:$T$22</definedName>
    <definedName name="_xlnm.Print_Area" localSheetId="2">'3 Год Ввод ОС'!$A$1:$V$22</definedName>
    <definedName name="_xlnm.Print_Area" localSheetId="3">'4 Год постановка под напряж'!$A$1:$R$195</definedName>
    <definedName name="_xlnm.Print_Area" localSheetId="4">'5 Год ввод мощностей'!$A$1:$V$196</definedName>
    <definedName name="_xlnm.Print_Area" localSheetId="5">'6 Год вывод'!$A$1:$R$21</definedName>
    <definedName name="_xlnm.Print_Area" localSheetId="6">'7 Колич показатели'!$A$1:$AY$200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45621"/>
</workbook>
</file>

<file path=xl/calcChain.xml><?xml version="1.0" encoding="utf-8"?>
<calcChain xmlns="http://schemas.openxmlformats.org/spreadsheetml/2006/main">
  <c r="AY192" i="9" l="1"/>
  <c r="AX192" i="9"/>
  <c r="AW192" i="9"/>
  <c r="AV192" i="9"/>
  <c r="AU192" i="9"/>
  <c r="AT192" i="9"/>
  <c r="AS192" i="9"/>
  <c r="AR192" i="9"/>
  <c r="AQ192" i="9"/>
  <c r="AP192" i="9"/>
  <c r="AO192" i="9"/>
  <c r="AN192" i="9"/>
  <c r="AM192" i="9"/>
  <c r="AL192" i="9"/>
  <c r="AK192" i="9"/>
  <c r="AJ192" i="9"/>
  <c r="AI192" i="9"/>
  <c r="AH192" i="9"/>
  <c r="AG192" i="9"/>
  <c r="AF192" i="9"/>
  <c r="AE192" i="9"/>
  <c r="AD192" i="9"/>
  <c r="AC192" i="9"/>
  <c r="AB192" i="9"/>
  <c r="AA192" i="9"/>
  <c r="Z192" i="9"/>
  <c r="Y192" i="9"/>
  <c r="X192" i="9"/>
  <c r="W192" i="9"/>
  <c r="V192" i="9"/>
  <c r="U192" i="9"/>
  <c r="T192" i="9"/>
  <c r="S192" i="9"/>
  <c r="R192" i="9"/>
  <c r="Q192" i="9"/>
  <c r="P192" i="9"/>
  <c r="O192" i="9"/>
  <c r="N192" i="9"/>
  <c r="M192" i="9"/>
  <c r="L192" i="9"/>
  <c r="K192" i="9"/>
  <c r="J192" i="9"/>
  <c r="I192" i="9"/>
  <c r="H192" i="9"/>
  <c r="G192" i="9"/>
  <c r="F192" i="9"/>
  <c r="E192" i="9"/>
  <c r="D192" i="9"/>
  <c r="AY91" i="9"/>
  <c r="AX91" i="9"/>
  <c r="AW91" i="9"/>
  <c r="AV91" i="9"/>
  <c r="AU91" i="9"/>
  <c r="AT91" i="9"/>
  <c r="AS91" i="9"/>
  <c r="AR91" i="9"/>
  <c r="AQ91" i="9"/>
  <c r="AP91" i="9"/>
  <c r="AO91" i="9"/>
  <c r="AN91" i="9"/>
  <c r="AM91" i="9"/>
  <c r="AL91" i="9"/>
  <c r="AK91" i="9"/>
  <c r="AJ91" i="9"/>
  <c r="AI91" i="9"/>
  <c r="AH91" i="9"/>
  <c r="AG91" i="9"/>
  <c r="AF91" i="9"/>
  <c r="AE91" i="9"/>
  <c r="AD91" i="9"/>
  <c r="AC91" i="9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AY88" i="9"/>
  <c r="AX88" i="9"/>
  <c r="AW88" i="9"/>
  <c r="AV88" i="9"/>
  <c r="AU88" i="9"/>
  <c r="AT88" i="9"/>
  <c r="AS88" i="9"/>
  <c r="AR88" i="9"/>
  <c r="AQ88" i="9"/>
  <c r="AP88" i="9"/>
  <c r="AO88" i="9"/>
  <c r="AN88" i="9"/>
  <c r="AM88" i="9"/>
  <c r="AL88" i="9"/>
  <c r="AK88" i="9"/>
  <c r="AJ88" i="9"/>
  <c r="AI88" i="9"/>
  <c r="AH88" i="9"/>
  <c r="AG88" i="9"/>
  <c r="AF88" i="9"/>
  <c r="AE88" i="9"/>
  <c r="AD88" i="9"/>
  <c r="AC88" i="9"/>
  <c r="AB88" i="9"/>
  <c r="AA88" i="9"/>
  <c r="Z88" i="9"/>
  <c r="Y88" i="9"/>
  <c r="X88" i="9"/>
  <c r="W88" i="9"/>
  <c r="V88" i="9"/>
  <c r="U88" i="9"/>
  <c r="T88" i="9"/>
  <c r="S88" i="9"/>
  <c r="R88" i="9"/>
  <c r="Q88" i="9"/>
  <c r="P88" i="9"/>
  <c r="O88" i="9"/>
  <c r="N88" i="9"/>
  <c r="M88" i="9"/>
  <c r="L88" i="9"/>
  <c r="K88" i="9"/>
  <c r="J88" i="9"/>
  <c r="I88" i="9"/>
  <c r="H88" i="9"/>
  <c r="G88" i="9"/>
  <c r="F88" i="9"/>
  <c r="E88" i="9"/>
  <c r="D88" i="9"/>
  <c r="AY86" i="9"/>
  <c r="AX86" i="9"/>
  <c r="AX84" i="9" s="1"/>
  <c r="AW86" i="9"/>
  <c r="AW84" i="9" s="1"/>
  <c r="AV86" i="9"/>
  <c r="AU86" i="9"/>
  <c r="AT86" i="9"/>
  <c r="AT84" i="9" s="1"/>
  <c r="AS86" i="9"/>
  <c r="AS84" i="9" s="1"/>
  <c r="AR86" i="9"/>
  <c r="AQ86" i="9"/>
  <c r="AP86" i="9"/>
  <c r="AP84" i="9" s="1"/>
  <c r="AO86" i="9"/>
  <c r="AO84" i="9" s="1"/>
  <c r="AN86" i="9"/>
  <c r="AM86" i="9"/>
  <c r="AL86" i="9"/>
  <c r="AL84" i="9" s="1"/>
  <c r="AK86" i="9"/>
  <c r="AK84" i="9" s="1"/>
  <c r="AJ86" i="9"/>
  <c r="AI86" i="9"/>
  <c r="AH86" i="9"/>
  <c r="AH84" i="9" s="1"/>
  <c r="AG86" i="9"/>
  <c r="AG84" i="9" s="1"/>
  <c r="AF86" i="9"/>
  <c r="AE86" i="9"/>
  <c r="AD86" i="9"/>
  <c r="AD84" i="9" s="1"/>
  <c r="AC86" i="9"/>
  <c r="AC84" i="9" s="1"/>
  <c r="AB86" i="9"/>
  <c r="AA86" i="9"/>
  <c r="Z86" i="9"/>
  <c r="Z84" i="9" s="1"/>
  <c r="Y86" i="9"/>
  <c r="Y84" i="9" s="1"/>
  <c r="X86" i="9"/>
  <c r="W86" i="9"/>
  <c r="V86" i="9"/>
  <c r="V84" i="9" s="1"/>
  <c r="U86" i="9"/>
  <c r="U84" i="9" s="1"/>
  <c r="T86" i="9"/>
  <c r="S86" i="9"/>
  <c r="R86" i="9"/>
  <c r="R84" i="9" s="1"/>
  <c r="Q86" i="9"/>
  <c r="Q84" i="9" s="1"/>
  <c r="P86" i="9"/>
  <c r="O86" i="9"/>
  <c r="N86" i="9"/>
  <c r="N84" i="9" s="1"/>
  <c r="M86" i="9"/>
  <c r="M84" i="9" s="1"/>
  <c r="L86" i="9"/>
  <c r="K86" i="9"/>
  <c r="J86" i="9"/>
  <c r="J84" i="9" s="1"/>
  <c r="I86" i="9"/>
  <c r="I84" i="9" s="1"/>
  <c r="H86" i="9"/>
  <c r="G86" i="9"/>
  <c r="F86" i="9"/>
  <c r="F84" i="9" s="1"/>
  <c r="E86" i="9"/>
  <c r="E84" i="9" s="1"/>
  <c r="D86" i="9"/>
  <c r="AY84" i="9"/>
  <c r="AV84" i="9"/>
  <c r="AU84" i="9"/>
  <c r="AR84" i="9"/>
  <c r="AQ84" i="9"/>
  <c r="AN84" i="9"/>
  <c r="AM84" i="9"/>
  <c r="AJ84" i="9"/>
  <c r="AI84" i="9"/>
  <c r="AF84" i="9"/>
  <c r="AE84" i="9"/>
  <c r="AB84" i="9"/>
  <c r="AA84" i="9"/>
  <c r="X84" i="9"/>
  <c r="W84" i="9"/>
  <c r="T84" i="9"/>
  <c r="S84" i="9"/>
  <c r="P84" i="9"/>
  <c r="O84" i="9"/>
  <c r="L84" i="9"/>
  <c r="K84" i="9"/>
  <c r="H84" i="9"/>
  <c r="G84" i="9"/>
  <c r="D84" i="9"/>
  <c r="AY75" i="9"/>
  <c r="AY74" i="9" s="1"/>
  <c r="AX75" i="9"/>
  <c r="AX74" i="9" s="1"/>
  <c r="AX59" i="9" s="1"/>
  <c r="AW75" i="9"/>
  <c r="AV75" i="9"/>
  <c r="AU75" i="9"/>
  <c r="AU74" i="9" s="1"/>
  <c r="AT75" i="9"/>
  <c r="AT74" i="9" s="1"/>
  <c r="AS75" i="9"/>
  <c r="AR75" i="9"/>
  <c r="AQ75" i="9"/>
  <c r="AQ74" i="9" s="1"/>
  <c r="AP75" i="9"/>
  <c r="AP74" i="9" s="1"/>
  <c r="AP59" i="9" s="1"/>
  <c r="AO75" i="9"/>
  <c r="AN75" i="9"/>
  <c r="AM75" i="9"/>
  <c r="AM74" i="9" s="1"/>
  <c r="AL75" i="9"/>
  <c r="AL74" i="9" s="1"/>
  <c r="AL59" i="9" s="1"/>
  <c r="AK75" i="9"/>
  <c r="AJ75" i="9"/>
  <c r="AI75" i="9"/>
  <c r="AI74" i="9" s="1"/>
  <c r="AH75" i="9"/>
  <c r="AH74" i="9" s="1"/>
  <c r="AG75" i="9"/>
  <c r="AF75" i="9"/>
  <c r="AE75" i="9"/>
  <c r="AE74" i="9" s="1"/>
  <c r="AD75" i="9"/>
  <c r="AD74" i="9" s="1"/>
  <c r="AC75" i="9"/>
  <c r="AB75" i="9"/>
  <c r="AA75" i="9"/>
  <c r="AA74" i="9" s="1"/>
  <c r="Z75" i="9"/>
  <c r="Z74" i="9" s="1"/>
  <c r="Z59" i="9" s="1"/>
  <c r="Y75" i="9"/>
  <c r="X75" i="9"/>
  <c r="W75" i="9"/>
  <c r="W74" i="9" s="1"/>
  <c r="V75" i="9"/>
  <c r="V74" i="9" s="1"/>
  <c r="V59" i="9" s="1"/>
  <c r="U75" i="9"/>
  <c r="T75" i="9"/>
  <c r="S75" i="9"/>
  <c r="S74" i="9" s="1"/>
  <c r="S59" i="9" s="1"/>
  <c r="R75" i="9"/>
  <c r="R74" i="9" s="1"/>
  <c r="R59" i="9" s="1"/>
  <c r="Q75" i="9"/>
  <c r="P75" i="9"/>
  <c r="O75" i="9"/>
  <c r="O74" i="9" s="1"/>
  <c r="N75" i="9"/>
  <c r="N74" i="9" s="1"/>
  <c r="M75" i="9"/>
  <c r="L75" i="9"/>
  <c r="K75" i="9"/>
  <c r="K74" i="9" s="1"/>
  <c r="J75" i="9"/>
  <c r="J74" i="9" s="1"/>
  <c r="J59" i="9" s="1"/>
  <c r="I75" i="9"/>
  <c r="H75" i="9"/>
  <c r="G75" i="9"/>
  <c r="G74" i="9" s="1"/>
  <c r="F75" i="9"/>
  <c r="F74" i="9" s="1"/>
  <c r="F59" i="9" s="1"/>
  <c r="E75" i="9"/>
  <c r="D75" i="9"/>
  <c r="AW74" i="9"/>
  <c r="AV74" i="9"/>
  <c r="AS74" i="9"/>
  <c r="AR74" i="9"/>
  <c r="AO74" i="9"/>
  <c r="AN74" i="9"/>
  <c r="AK74" i="9"/>
  <c r="AJ74" i="9"/>
  <c r="AG74" i="9"/>
  <c r="AF74" i="9"/>
  <c r="AC74" i="9"/>
  <c r="AB74" i="9"/>
  <c r="Y74" i="9"/>
  <c r="X74" i="9"/>
  <c r="U74" i="9"/>
  <c r="T74" i="9"/>
  <c r="Q74" i="9"/>
  <c r="P74" i="9"/>
  <c r="M74" i="9"/>
  <c r="L74" i="9"/>
  <c r="I74" i="9"/>
  <c r="H74" i="9"/>
  <c r="E74" i="9"/>
  <c r="D74" i="9"/>
  <c r="AY64" i="9"/>
  <c r="AX64" i="9"/>
  <c r="AW64" i="9"/>
  <c r="AV64" i="9"/>
  <c r="AV63" i="9" s="1"/>
  <c r="AU64" i="9"/>
  <c r="AU63" i="9" s="1"/>
  <c r="AT64" i="9"/>
  <c r="AS64" i="9"/>
  <c r="AR64" i="9"/>
  <c r="AR63" i="9" s="1"/>
  <c r="AQ64" i="9"/>
  <c r="AQ63" i="9" s="1"/>
  <c r="AP64" i="9"/>
  <c r="AO64" i="9"/>
  <c r="AN64" i="9"/>
  <c r="AN63" i="9" s="1"/>
  <c r="AM64" i="9"/>
  <c r="AL64" i="9"/>
  <c r="AK64" i="9"/>
  <c r="AJ64" i="9"/>
  <c r="AJ63" i="9" s="1"/>
  <c r="AI64" i="9"/>
  <c r="AH64" i="9"/>
  <c r="AG64" i="9"/>
  <c r="AF64" i="9"/>
  <c r="AF63" i="9" s="1"/>
  <c r="AE64" i="9"/>
  <c r="AE63" i="9" s="1"/>
  <c r="AD64" i="9"/>
  <c r="AC64" i="9"/>
  <c r="AB64" i="9"/>
  <c r="AB63" i="9" s="1"/>
  <c r="AA64" i="9"/>
  <c r="AA63" i="9" s="1"/>
  <c r="Z64" i="9"/>
  <c r="Y64" i="9"/>
  <c r="X64" i="9"/>
  <c r="X63" i="9" s="1"/>
  <c r="W64" i="9"/>
  <c r="V64" i="9"/>
  <c r="U64" i="9"/>
  <c r="T64" i="9"/>
  <c r="T63" i="9" s="1"/>
  <c r="S64" i="9"/>
  <c r="R64" i="9"/>
  <c r="Q64" i="9"/>
  <c r="P64" i="9"/>
  <c r="P63" i="9" s="1"/>
  <c r="O64" i="9"/>
  <c r="O63" i="9" s="1"/>
  <c r="N64" i="9"/>
  <c r="M64" i="9"/>
  <c r="L64" i="9"/>
  <c r="L63" i="9" s="1"/>
  <c r="K64" i="9"/>
  <c r="K63" i="9" s="1"/>
  <c r="J64" i="9"/>
  <c r="I64" i="9"/>
  <c r="H64" i="9"/>
  <c r="H63" i="9" s="1"/>
  <c r="G64" i="9"/>
  <c r="F64" i="9"/>
  <c r="E64" i="9"/>
  <c r="D64" i="9"/>
  <c r="D63" i="9" s="1"/>
  <c r="AY63" i="9"/>
  <c r="AX63" i="9"/>
  <c r="AW63" i="9"/>
  <c r="AT63" i="9"/>
  <c r="AS63" i="9"/>
  <c r="AP63" i="9"/>
  <c r="AO63" i="9"/>
  <c r="AM63" i="9"/>
  <c r="AL63" i="9"/>
  <c r="AK63" i="9"/>
  <c r="AI63" i="9"/>
  <c r="AH63" i="9"/>
  <c r="AG63" i="9"/>
  <c r="AD63" i="9"/>
  <c r="AC63" i="9"/>
  <c r="Z63" i="9"/>
  <c r="Y63" i="9"/>
  <c r="W63" i="9"/>
  <c r="V63" i="9"/>
  <c r="U63" i="9"/>
  <c r="S63" i="9"/>
  <c r="R63" i="9"/>
  <c r="Q63" i="9"/>
  <c r="N63" i="9"/>
  <c r="M63" i="9"/>
  <c r="J63" i="9"/>
  <c r="I63" i="9"/>
  <c r="G63" i="9"/>
  <c r="F63" i="9"/>
  <c r="E63" i="9"/>
  <c r="AY60" i="9"/>
  <c r="AX60" i="9"/>
  <c r="AW60" i="9"/>
  <c r="AV60" i="9"/>
  <c r="AV59" i="9" s="1"/>
  <c r="AU60" i="9"/>
  <c r="AT60" i="9"/>
  <c r="AS60" i="9"/>
  <c r="AR60" i="9"/>
  <c r="AQ60" i="9"/>
  <c r="AP60" i="9"/>
  <c r="AO60" i="9"/>
  <c r="AN60" i="9"/>
  <c r="AN59" i="9" s="1"/>
  <c r="AM60" i="9"/>
  <c r="AL60" i="9"/>
  <c r="AK60" i="9"/>
  <c r="AJ60" i="9"/>
  <c r="AI60" i="9"/>
  <c r="AH60" i="9"/>
  <c r="AG60" i="9"/>
  <c r="AF60" i="9"/>
  <c r="AF59" i="9" s="1"/>
  <c r="AE60" i="9"/>
  <c r="AD60" i="9"/>
  <c r="AC60" i="9"/>
  <c r="AB60" i="9"/>
  <c r="AA60" i="9"/>
  <c r="Z60" i="9"/>
  <c r="Y60" i="9"/>
  <c r="X60" i="9"/>
  <c r="X59" i="9" s="1"/>
  <c r="W60" i="9"/>
  <c r="V60" i="9"/>
  <c r="U60" i="9"/>
  <c r="T60" i="9"/>
  <c r="S60" i="9"/>
  <c r="R60" i="9"/>
  <c r="Q60" i="9"/>
  <c r="P60" i="9"/>
  <c r="P59" i="9" s="1"/>
  <c r="O60" i="9"/>
  <c r="N60" i="9"/>
  <c r="M60" i="9"/>
  <c r="L60" i="9"/>
  <c r="K60" i="9"/>
  <c r="J60" i="9"/>
  <c r="I60" i="9"/>
  <c r="H60" i="9"/>
  <c r="H59" i="9" s="1"/>
  <c r="G60" i="9"/>
  <c r="F60" i="9"/>
  <c r="E60" i="9"/>
  <c r="D60" i="9"/>
  <c r="M58" i="9"/>
  <c r="M57" i="9"/>
  <c r="M56" i="9"/>
  <c r="AY55" i="9"/>
  <c r="AX55" i="9"/>
  <c r="AX53" i="9" s="1"/>
  <c r="AW55" i="9"/>
  <c r="AW53" i="9" s="1"/>
  <c r="AV55" i="9"/>
  <c r="AU55" i="9"/>
  <c r="AT55" i="9"/>
  <c r="AT53" i="9" s="1"/>
  <c r="AS55" i="9"/>
  <c r="AS53" i="9" s="1"/>
  <c r="AR55" i="9"/>
  <c r="AQ55" i="9"/>
  <c r="AP55" i="9"/>
  <c r="AP53" i="9" s="1"/>
  <c r="AO55" i="9"/>
  <c r="AO53" i="9" s="1"/>
  <c r="AN55" i="9"/>
  <c r="AM55" i="9"/>
  <c r="AL55" i="9"/>
  <c r="AL53" i="9" s="1"/>
  <c r="AK55" i="9"/>
  <c r="AK53" i="9" s="1"/>
  <c r="AJ55" i="9"/>
  <c r="AI55" i="9"/>
  <c r="AH55" i="9"/>
  <c r="AH53" i="9" s="1"/>
  <c r="AG55" i="9"/>
  <c r="AG53" i="9" s="1"/>
  <c r="AF55" i="9"/>
  <c r="AE55" i="9"/>
  <c r="AD55" i="9"/>
  <c r="AD53" i="9" s="1"/>
  <c r="AC55" i="9"/>
  <c r="AC53" i="9" s="1"/>
  <c r="AB55" i="9"/>
  <c r="AA55" i="9"/>
  <c r="Z55" i="9"/>
  <c r="Z53" i="9" s="1"/>
  <c r="Y55" i="9"/>
  <c r="Y53" i="9" s="1"/>
  <c r="X55" i="9"/>
  <c r="W55" i="9"/>
  <c r="V55" i="9"/>
  <c r="V53" i="9" s="1"/>
  <c r="U55" i="9"/>
  <c r="U53" i="9" s="1"/>
  <c r="T55" i="9"/>
  <c r="S55" i="9"/>
  <c r="R55" i="9"/>
  <c r="R53" i="9" s="1"/>
  <c r="Q55" i="9"/>
  <c r="Q53" i="9" s="1"/>
  <c r="P55" i="9"/>
  <c r="O55" i="9"/>
  <c r="N55" i="9"/>
  <c r="N53" i="9" s="1"/>
  <c r="M55" i="9"/>
  <c r="M53" i="9" s="1"/>
  <c r="L55" i="9"/>
  <c r="K55" i="9"/>
  <c r="J55" i="9"/>
  <c r="J53" i="9" s="1"/>
  <c r="I55" i="9"/>
  <c r="I53" i="9" s="1"/>
  <c r="H55" i="9"/>
  <c r="G55" i="9"/>
  <c r="F55" i="9"/>
  <c r="F53" i="9" s="1"/>
  <c r="E55" i="9"/>
  <c r="E53" i="9" s="1"/>
  <c r="D55" i="9"/>
  <c r="AY53" i="9"/>
  <c r="AV53" i="9"/>
  <c r="AU53" i="9"/>
  <c r="AR53" i="9"/>
  <c r="AQ53" i="9"/>
  <c r="AN53" i="9"/>
  <c r="AM53" i="9"/>
  <c r="AJ53" i="9"/>
  <c r="AI53" i="9"/>
  <c r="AF53" i="9"/>
  <c r="AE53" i="9"/>
  <c r="AB53" i="9"/>
  <c r="AA53" i="9"/>
  <c r="X53" i="9"/>
  <c r="W53" i="9"/>
  <c r="T53" i="9"/>
  <c r="S53" i="9"/>
  <c r="P53" i="9"/>
  <c r="O53" i="9"/>
  <c r="L53" i="9"/>
  <c r="K53" i="9"/>
  <c r="H53" i="9"/>
  <c r="G53" i="9"/>
  <c r="D53" i="9"/>
  <c r="AY49" i="9"/>
  <c r="AX49" i="9"/>
  <c r="AW49" i="9"/>
  <c r="AV49" i="9"/>
  <c r="AU49" i="9"/>
  <c r="AT49" i="9"/>
  <c r="AS49" i="9"/>
  <c r="AR49" i="9"/>
  <c r="AQ49" i="9"/>
  <c r="AP49" i="9"/>
  <c r="AO49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Y45" i="9"/>
  <c r="AX45" i="9"/>
  <c r="AW45" i="9"/>
  <c r="AV45" i="9"/>
  <c r="AV44" i="9" s="1"/>
  <c r="AU45" i="9"/>
  <c r="AU44" i="9" s="1"/>
  <c r="AT45" i="9"/>
  <c r="AS45" i="9"/>
  <c r="AR45" i="9"/>
  <c r="AR44" i="9" s="1"/>
  <c r="AR28" i="9" s="1"/>
  <c r="AQ45" i="9"/>
  <c r="AQ44" i="9" s="1"/>
  <c r="AP45" i="9"/>
  <c r="AO45" i="9"/>
  <c r="AN45" i="9"/>
  <c r="AN44" i="9" s="1"/>
  <c r="AM45" i="9"/>
  <c r="AM44" i="9" s="1"/>
  <c r="AL45" i="9"/>
  <c r="AK45" i="9"/>
  <c r="AJ45" i="9"/>
  <c r="AJ44" i="9" s="1"/>
  <c r="AI45" i="9"/>
  <c r="AI44" i="9" s="1"/>
  <c r="AH45" i="9"/>
  <c r="AG45" i="9"/>
  <c r="AF45" i="9"/>
  <c r="AF44" i="9" s="1"/>
  <c r="AE45" i="9"/>
  <c r="AE44" i="9" s="1"/>
  <c r="AD45" i="9"/>
  <c r="AC45" i="9"/>
  <c r="AB45" i="9"/>
  <c r="AB44" i="9" s="1"/>
  <c r="AB28" i="9" s="1"/>
  <c r="AA45" i="9"/>
  <c r="AA44" i="9" s="1"/>
  <c r="Z45" i="9"/>
  <c r="Y45" i="9"/>
  <c r="X45" i="9"/>
  <c r="X44" i="9" s="1"/>
  <c r="W45" i="9"/>
  <c r="V45" i="9"/>
  <c r="U45" i="9"/>
  <c r="T45" i="9"/>
  <c r="T44" i="9" s="1"/>
  <c r="T28" i="9" s="1"/>
  <c r="S45" i="9"/>
  <c r="R45" i="9"/>
  <c r="Q45" i="9"/>
  <c r="P45" i="9"/>
  <c r="P44" i="9" s="1"/>
  <c r="O45" i="9"/>
  <c r="O44" i="9" s="1"/>
  <c r="N45" i="9"/>
  <c r="M45" i="9"/>
  <c r="L45" i="9"/>
  <c r="L44" i="9" s="1"/>
  <c r="L28" i="9" s="1"/>
  <c r="K45" i="9"/>
  <c r="K44" i="9" s="1"/>
  <c r="J45" i="9"/>
  <c r="I45" i="9"/>
  <c r="H45" i="9"/>
  <c r="H44" i="9" s="1"/>
  <c r="G45" i="9"/>
  <c r="G44" i="9" s="1"/>
  <c r="F45" i="9"/>
  <c r="E45" i="9"/>
  <c r="D45" i="9"/>
  <c r="D44" i="9" s="1"/>
  <c r="D28" i="9" s="1"/>
  <c r="AY44" i="9"/>
  <c r="AX44" i="9"/>
  <c r="AW44" i="9"/>
  <c r="AT44" i="9"/>
  <c r="AS44" i="9"/>
  <c r="AP44" i="9"/>
  <c r="AO44" i="9"/>
  <c r="AL44" i="9"/>
  <c r="AK44" i="9"/>
  <c r="AH44" i="9"/>
  <c r="AG44" i="9"/>
  <c r="AD44" i="9"/>
  <c r="AC44" i="9"/>
  <c r="Z44" i="9"/>
  <c r="Y44" i="9"/>
  <c r="W44" i="9"/>
  <c r="V44" i="9"/>
  <c r="U44" i="9"/>
  <c r="S44" i="9"/>
  <c r="R44" i="9"/>
  <c r="Q44" i="9"/>
  <c r="N44" i="9"/>
  <c r="M44" i="9"/>
  <c r="J44" i="9"/>
  <c r="I44" i="9"/>
  <c r="F44" i="9"/>
  <c r="E44" i="9"/>
  <c r="AY41" i="9"/>
  <c r="AX41" i="9"/>
  <c r="AW41" i="9"/>
  <c r="AV41" i="9"/>
  <c r="AU41" i="9"/>
  <c r="AT41" i="9"/>
  <c r="AS41" i="9"/>
  <c r="AR41" i="9"/>
  <c r="AQ41" i="9"/>
  <c r="AP41" i="9"/>
  <c r="AO41" i="9"/>
  <c r="AN41" i="9"/>
  <c r="AM41" i="9"/>
  <c r="AL41" i="9"/>
  <c r="AK41" i="9"/>
  <c r="AJ41" i="9"/>
  <c r="AI41" i="9"/>
  <c r="AH41" i="9"/>
  <c r="AG41" i="9"/>
  <c r="AF41" i="9"/>
  <c r="AE41" i="9"/>
  <c r="AD41" i="9"/>
  <c r="AC41" i="9"/>
  <c r="AB41" i="9"/>
  <c r="AA41" i="9"/>
  <c r="Z41" i="9"/>
  <c r="Y41" i="9"/>
  <c r="X41" i="9"/>
  <c r="W41" i="9"/>
  <c r="V41" i="9"/>
  <c r="U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M40" i="9"/>
  <c r="M39" i="9"/>
  <c r="M35" i="9" s="1"/>
  <c r="AY35" i="9"/>
  <c r="AX35" i="9"/>
  <c r="AW35" i="9"/>
  <c r="AV35" i="9"/>
  <c r="AU35" i="9"/>
  <c r="AT35" i="9"/>
  <c r="AS35" i="9"/>
  <c r="AR35" i="9"/>
  <c r="AR29" i="9" s="1"/>
  <c r="AQ35" i="9"/>
  <c r="AP35" i="9"/>
  <c r="AO35" i="9"/>
  <c r="AN35" i="9"/>
  <c r="AN29" i="9" s="1"/>
  <c r="AM35" i="9"/>
  <c r="AL35" i="9"/>
  <c r="AK35" i="9"/>
  <c r="AJ35" i="9"/>
  <c r="AI35" i="9"/>
  <c r="AH35" i="9"/>
  <c r="AG35" i="9"/>
  <c r="AF35" i="9"/>
  <c r="AE35" i="9"/>
  <c r="AD35" i="9"/>
  <c r="AC35" i="9"/>
  <c r="AB35" i="9"/>
  <c r="AB29" i="9" s="1"/>
  <c r="AA35" i="9"/>
  <c r="Z35" i="9"/>
  <c r="Y35" i="9"/>
  <c r="X35" i="9"/>
  <c r="X29" i="9" s="1"/>
  <c r="W35" i="9"/>
  <c r="V35" i="9"/>
  <c r="U35" i="9"/>
  <c r="T35" i="9"/>
  <c r="S35" i="9"/>
  <c r="R35" i="9"/>
  <c r="Q35" i="9"/>
  <c r="P35" i="9"/>
  <c r="O35" i="9"/>
  <c r="N35" i="9"/>
  <c r="L35" i="9"/>
  <c r="K35" i="9"/>
  <c r="J35" i="9"/>
  <c r="I35" i="9"/>
  <c r="H35" i="9"/>
  <c r="G35" i="9"/>
  <c r="F35" i="9"/>
  <c r="E35" i="9"/>
  <c r="D35" i="9"/>
  <c r="AY33" i="9"/>
  <c r="AX33" i="9"/>
  <c r="AW33" i="9"/>
  <c r="AW29" i="9" s="1"/>
  <c r="AV33" i="9"/>
  <c r="AU33" i="9"/>
  <c r="AT33" i="9"/>
  <c r="AS33" i="9"/>
  <c r="AS29" i="9" s="1"/>
  <c r="AR33" i="9"/>
  <c r="AQ33" i="9"/>
  <c r="AP33" i="9"/>
  <c r="AO33" i="9"/>
  <c r="AN33" i="9"/>
  <c r="AM33" i="9"/>
  <c r="AL33" i="9"/>
  <c r="AK33" i="9"/>
  <c r="AJ33" i="9"/>
  <c r="AI33" i="9"/>
  <c r="AH33" i="9"/>
  <c r="AG33" i="9"/>
  <c r="AG29" i="9" s="1"/>
  <c r="AF33" i="9"/>
  <c r="AE33" i="9"/>
  <c r="AD33" i="9"/>
  <c r="AC33" i="9"/>
  <c r="AC29" i="9" s="1"/>
  <c r="AB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AY30" i="9"/>
  <c r="AX30" i="9"/>
  <c r="AX29" i="9" s="1"/>
  <c r="AW30" i="9"/>
  <c r="AV30" i="9"/>
  <c r="AU30" i="9"/>
  <c r="AT30" i="9"/>
  <c r="AS30" i="9"/>
  <c r="AR30" i="9"/>
  <c r="AQ30" i="9"/>
  <c r="AP30" i="9"/>
  <c r="AO30" i="9"/>
  <c r="AN30" i="9"/>
  <c r="AM30" i="9"/>
  <c r="AL30" i="9"/>
  <c r="AL29" i="9" s="1"/>
  <c r="AK30" i="9"/>
  <c r="AJ30" i="9"/>
  <c r="AI30" i="9"/>
  <c r="AH30" i="9"/>
  <c r="AH29" i="9" s="1"/>
  <c r="AG30" i="9"/>
  <c r="AF30" i="9"/>
  <c r="AE30" i="9"/>
  <c r="AD30" i="9"/>
  <c r="AD29" i="9" s="1"/>
  <c r="AD28" i="9" s="1"/>
  <c r="AC30" i="9"/>
  <c r="AB30" i="9"/>
  <c r="AA30" i="9"/>
  <c r="Z30" i="9"/>
  <c r="Y30" i="9"/>
  <c r="X30" i="9"/>
  <c r="W30" i="9"/>
  <c r="V30" i="9"/>
  <c r="V29" i="9" s="1"/>
  <c r="U30" i="9"/>
  <c r="T30" i="9"/>
  <c r="S30" i="9"/>
  <c r="R30" i="9"/>
  <c r="R29" i="9" s="1"/>
  <c r="Q30" i="9"/>
  <c r="P30" i="9"/>
  <c r="O30" i="9"/>
  <c r="N30" i="9"/>
  <c r="M30" i="9"/>
  <c r="L30" i="9"/>
  <c r="K30" i="9"/>
  <c r="J30" i="9"/>
  <c r="J29" i="9" s="1"/>
  <c r="J28" i="9" s="1"/>
  <c r="I30" i="9"/>
  <c r="H30" i="9"/>
  <c r="G30" i="9"/>
  <c r="F30" i="9"/>
  <c r="F29" i="9" s="1"/>
  <c r="E30" i="9"/>
  <c r="D30" i="9"/>
  <c r="AV29" i="9"/>
  <c r="AT29" i="9"/>
  <c r="AT28" i="9" s="1"/>
  <c r="AP29" i="9"/>
  <c r="AO29" i="9"/>
  <c r="AK29" i="9"/>
  <c r="AK28" i="9" s="1"/>
  <c r="AJ29" i="9"/>
  <c r="AJ28" i="9" s="1"/>
  <c r="AF29" i="9"/>
  <c r="Z29" i="9"/>
  <c r="Z28" i="9" s="1"/>
  <c r="Y29" i="9"/>
  <c r="Y28" i="9" s="1"/>
  <c r="U29" i="9"/>
  <c r="T29" i="9"/>
  <c r="P29" i="9"/>
  <c r="N29" i="9"/>
  <c r="N28" i="9" s="1"/>
  <c r="L29" i="9"/>
  <c r="I29" i="9"/>
  <c r="I28" i="9" s="1"/>
  <c r="H29" i="9"/>
  <c r="E29" i="9"/>
  <c r="D29" i="9"/>
  <c r="AV28" i="9"/>
  <c r="AN28" i="9"/>
  <c r="AF28" i="9"/>
  <c r="X28" i="9"/>
  <c r="P28" i="9"/>
  <c r="H28" i="9"/>
  <c r="A11" i="9"/>
  <c r="A8" i="9"/>
  <c r="A6" i="9"/>
  <c r="A4" i="9"/>
  <c r="L186" i="8"/>
  <c r="K186" i="8"/>
  <c r="H186" i="8"/>
  <c r="G186" i="8"/>
  <c r="N186" i="8"/>
  <c r="M186" i="8"/>
  <c r="J186" i="8"/>
  <c r="I186" i="8"/>
  <c r="F186" i="8"/>
  <c r="E186" i="8"/>
  <c r="L85" i="8"/>
  <c r="K85" i="8"/>
  <c r="H85" i="8"/>
  <c r="G85" i="8"/>
  <c r="N85" i="8"/>
  <c r="M85" i="8"/>
  <c r="J85" i="8"/>
  <c r="I85" i="8"/>
  <c r="F85" i="8"/>
  <c r="E85" i="8"/>
  <c r="N82" i="8"/>
  <c r="M82" i="8"/>
  <c r="L82" i="8"/>
  <c r="K82" i="8"/>
  <c r="J82" i="8"/>
  <c r="I82" i="8"/>
  <c r="H82" i="8"/>
  <c r="G82" i="8"/>
  <c r="F82" i="8"/>
  <c r="E82" i="8"/>
  <c r="N80" i="8"/>
  <c r="M80" i="8"/>
  <c r="J80" i="8"/>
  <c r="I80" i="8"/>
  <c r="F80" i="8"/>
  <c r="E80" i="8"/>
  <c r="L80" i="8"/>
  <c r="L78" i="8" s="1"/>
  <c r="K80" i="8"/>
  <c r="K78" i="8" s="1"/>
  <c r="H80" i="8"/>
  <c r="H78" i="8" s="1"/>
  <c r="G80" i="8"/>
  <c r="G78" i="8" s="1"/>
  <c r="N78" i="8"/>
  <c r="M78" i="8"/>
  <c r="J78" i="8"/>
  <c r="I78" i="8"/>
  <c r="F78" i="8"/>
  <c r="E78" i="8"/>
  <c r="L69" i="8"/>
  <c r="L68" i="8" s="1"/>
  <c r="K69" i="8"/>
  <c r="K68" i="8" s="1"/>
  <c r="H69" i="8"/>
  <c r="H68" i="8" s="1"/>
  <c r="H53" i="8" s="1"/>
  <c r="G69" i="8"/>
  <c r="N69" i="8"/>
  <c r="N68" i="8" s="1"/>
  <c r="M69" i="8"/>
  <c r="M68" i="8" s="1"/>
  <c r="J69" i="8"/>
  <c r="J68" i="8" s="1"/>
  <c r="I69" i="8"/>
  <c r="I68" i="8" s="1"/>
  <c r="F69" i="8"/>
  <c r="F68" i="8" s="1"/>
  <c r="E69" i="8"/>
  <c r="E68" i="8" s="1"/>
  <c r="G68" i="8"/>
  <c r="G53" i="8" s="1"/>
  <c r="L58" i="8"/>
  <c r="K58" i="8"/>
  <c r="H58" i="8"/>
  <c r="G58" i="8"/>
  <c r="N58" i="8"/>
  <c r="N57" i="8" s="1"/>
  <c r="M58" i="8"/>
  <c r="M57" i="8" s="1"/>
  <c r="J58" i="8"/>
  <c r="J57" i="8" s="1"/>
  <c r="I58" i="8"/>
  <c r="I57" i="8" s="1"/>
  <c r="F58" i="8"/>
  <c r="F57" i="8" s="1"/>
  <c r="E58" i="8"/>
  <c r="E57" i="8" s="1"/>
  <c r="L57" i="8"/>
  <c r="K57" i="8"/>
  <c r="K53" i="8" s="1"/>
  <c r="H57" i="8"/>
  <c r="G57" i="8"/>
  <c r="N54" i="8"/>
  <c r="M54" i="8"/>
  <c r="M53" i="8" s="1"/>
  <c r="L54" i="8"/>
  <c r="K54" i="8"/>
  <c r="J54" i="8"/>
  <c r="J53" i="8" s="1"/>
  <c r="I54" i="8"/>
  <c r="I53" i="8" s="1"/>
  <c r="H54" i="8"/>
  <c r="G54" i="8"/>
  <c r="F54" i="8"/>
  <c r="E54" i="8"/>
  <c r="E53" i="8" s="1"/>
  <c r="N49" i="8"/>
  <c r="M49" i="8"/>
  <c r="J49" i="8"/>
  <c r="I49" i="8"/>
  <c r="F49" i="8"/>
  <c r="E49" i="8"/>
  <c r="L49" i="8"/>
  <c r="L47" i="8" s="1"/>
  <c r="K49" i="8"/>
  <c r="K47" i="8" s="1"/>
  <c r="H49" i="8"/>
  <c r="H47" i="8" s="1"/>
  <c r="G49" i="8"/>
  <c r="G47" i="8" s="1"/>
  <c r="N47" i="8"/>
  <c r="M47" i="8"/>
  <c r="J47" i="8"/>
  <c r="I47" i="8"/>
  <c r="F47" i="8"/>
  <c r="E47" i="8"/>
  <c r="N43" i="8"/>
  <c r="M43" i="8"/>
  <c r="L43" i="8"/>
  <c r="L38" i="8" s="1"/>
  <c r="K43" i="8"/>
  <c r="K38" i="8" s="1"/>
  <c r="J43" i="8"/>
  <c r="I43" i="8"/>
  <c r="H43" i="8"/>
  <c r="H38" i="8" s="1"/>
  <c r="H22" i="8" s="1"/>
  <c r="G43" i="8"/>
  <c r="F43" i="8"/>
  <c r="E43" i="8"/>
  <c r="N39" i="8"/>
  <c r="N38" i="8" s="1"/>
  <c r="M39" i="8"/>
  <c r="M38" i="8" s="1"/>
  <c r="L39" i="8"/>
  <c r="K39" i="8"/>
  <c r="J39" i="8"/>
  <c r="J38" i="8" s="1"/>
  <c r="I39" i="8"/>
  <c r="I38" i="8" s="1"/>
  <c r="H39" i="8"/>
  <c r="G39" i="8"/>
  <c r="F39" i="8"/>
  <c r="F38" i="8" s="1"/>
  <c r="E39" i="8"/>
  <c r="E38" i="8" s="1"/>
  <c r="G38" i="8"/>
  <c r="N35" i="8"/>
  <c r="M35" i="8"/>
  <c r="L35" i="8"/>
  <c r="K35" i="8"/>
  <c r="J35" i="8"/>
  <c r="I35" i="8"/>
  <c r="H35" i="8"/>
  <c r="G35" i="8"/>
  <c r="F35" i="8"/>
  <c r="E35" i="8"/>
  <c r="L29" i="8"/>
  <c r="K29" i="8"/>
  <c r="H29" i="8"/>
  <c r="G29" i="8"/>
  <c r="N29" i="8"/>
  <c r="M29" i="8"/>
  <c r="J29" i="8"/>
  <c r="I29" i="8"/>
  <c r="F29" i="8"/>
  <c r="E29" i="8"/>
  <c r="L27" i="8"/>
  <c r="K27" i="8"/>
  <c r="H27" i="8"/>
  <c r="G27" i="8"/>
  <c r="N27" i="8"/>
  <c r="M27" i="8"/>
  <c r="J27" i="8"/>
  <c r="I27" i="8"/>
  <c r="I23" i="8" s="1"/>
  <c r="I22" i="8" s="1"/>
  <c r="I21" i="8" s="1"/>
  <c r="F27" i="8"/>
  <c r="E27" i="8"/>
  <c r="N24" i="8"/>
  <c r="M24" i="8"/>
  <c r="L24" i="8"/>
  <c r="L23" i="8" s="1"/>
  <c r="K24" i="8"/>
  <c r="K23" i="8" s="1"/>
  <c r="K22" i="8" s="1"/>
  <c r="K21" i="8" s="1"/>
  <c r="J24" i="8"/>
  <c r="I24" i="8"/>
  <c r="H24" i="8"/>
  <c r="H23" i="8" s="1"/>
  <c r="G24" i="8"/>
  <c r="G23" i="8" s="1"/>
  <c r="F24" i="8"/>
  <c r="E24" i="8"/>
  <c r="N23" i="8"/>
  <c r="M23" i="8"/>
  <c r="M22" i="8" s="1"/>
  <c r="M21" i="8" s="1"/>
  <c r="J23" i="8"/>
  <c r="J22" i="8" s="1"/>
  <c r="J21" i="8" s="1"/>
  <c r="F23" i="8"/>
  <c r="E23" i="8"/>
  <c r="E22" i="8" s="1"/>
  <c r="L22" i="8"/>
  <c r="G22" i="8"/>
  <c r="G21" i="8" s="1"/>
  <c r="G20" i="8"/>
  <c r="H20" i="8" s="1"/>
  <c r="I20" i="8" s="1"/>
  <c r="J20" i="8" s="1"/>
  <c r="K20" i="8" s="1"/>
  <c r="L20" i="8" s="1"/>
  <c r="M20" i="8" s="1"/>
  <c r="N20" i="8" s="1"/>
  <c r="F20" i="8"/>
  <c r="E20" i="8"/>
  <c r="A12" i="8"/>
  <c r="A9" i="8"/>
  <c r="A6" i="8"/>
  <c r="A4" i="8"/>
  <c r="N186" i="7"/>
  <c r="J186" i="7"/>
  <c r="F186" i="7"/>
  <c r="P186" i="7"/>
  <c r="O186" i="7"/>
  <c r="L186" i="7"/>
  <c r="K186" i="7"/>
  <c r="H186" i="7"/>
  <c r="G186" i="7"/>
  <c r="R186" i="7"/>
  <c r="Q186" i="7"/>
  <c r="M186" i="7"/>
  <c r="I186" i="7"/>
  <c r="E186" i="7"/>
  <c r="M85" i="7"/>
  <c r="E85" i="7"/>
  <c r="P85" i="7"/>
  <c r="O85" i="7"/>
  <c r="L85" i="7"/>
  <c r="K85" i="7"/>
  <c r="H85" i="7"/>
  <c r="G85" i="7"/>
  <c r="R85" i="7"/>
  <c r="Q85" i="7"/>
  <c r="N85" i="7"/>
  <c r="J85" i="7"/>
  <c r="I85" i="7"/>
  <c r="F85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R80" i="7"/>
  <c r="Q80" i="7"/>
  <c r="N80" i="7"/>
  <c r="N78" i="7" s="1"/>
  <c r="M80" i="7"/>
  <c r="J80" i="7"/>
  <c r="J78" i="7" s="1"/>
  <c r="I80" i="7"/>
  <c r="F80" i="7"/>
  <c r="F78" i="7" s="1"/>
  <c r="E80" i="7"/>
  <c r="P80" i="7"/>
  <c r="P78" i="7" s="1"/>
  <c r="O80" i="7"/>
  <c r="O78" i="7" s="1"/>
  <c r="L80" i="7"/>
  <c r="L78" i="7" s="1"/>
  <c r="K80" i="7"/>
  <c r="K78" i="7" s="1"/>
  <c r="H80" i="7"/>
  <c r="H78" i="7" s="1"/>
  <c r="G80" i="7"/>
  <c r="G78" i="7" s="1"/>
  <c r="R78" i="7"/>
  <c r="Q78" i="7"/>
  <c r="M78" i="7"/>
  <c r="I78" i="7"/>
  <c r="E78" i="7"/>
  <c r="P69" i="7"/>
  <c r="O69" i="7"/>
  <c r="L69" i="7"/>
  <c r="K69" i="7"/>
  <c r="K68" i="7" s="1"/>
  <c r="H69" i="7"/>
  <c r="G69" i="7"/>
  <c r="R69" i="7"/>
  <c r="R68" i="7" s="1"/>
  <c r="Q69" i="7"/>
  <c r="Q68" i="7" s="1"/>
  <c r="N69" i="7"/>
  <c r="N68" i="7" s="1"/>
  <c r="M69" i="7"/>
  <c r="M68" i="7" s="1"/>
  <c r="J69" i="7"/>
  <c r="J68" i="7" s="1"/>
  <c r="I69" i="7"/>
  <c r="I68" i="7" s="1"/>
  <c r="F69" i="7"/>
  <c r="F68" i="7" s="1"/>
  <c r="E69" i="7"/>
  <c r="E68" i="7" s="1"/>
  <c r="P68" i="7"/>
  <c r="O68" i="7"/>
  <c r="L68" i="7"/>
  <c r="H68" i="7"/>
  <c r="G68" i="7"/>
  <c r="G53" i="7" s="1"/>
  <c r="N58" i="7"/>
  <c r="N57" i="7" s="1"/>
  <c r="F58" i="7"/>
  <c r="F57" i="7" s="1"/>
  <c r="P58" i="7"/>
  <c r="O58" i="7"/>
  <c r="L58" i="7"/>
  <c r="L57" i="7" s="1"/>
  <c r="K58" i="7"/>
  <c r="H58" i="7"/>
  <c r="H57" i="7" s="1"/>
  <c r="G58" i="7"/>
  <c r="R58" i="7"/>
  <c r="R57" i="7" s="1"/>
  <c r="Q58" i="7"/>
  <c r="Q57" i="7" s="1"/>
  <c r="M58" i="7"/>
  <c r="M57" i="7" s="1"/>
  <c r="J58" i="7"/>
  <c r="J57" i="7" s="1"/>
  <c r="I58" i="7"/>
  <c r="I57" i="7" s="1"/>
  <c r="E58" i="7"/>
  <c r="E57" i="7" s="1"/>
  <c r="P57" i="7"/>
  <c r="P53" i="7" s="1"/>
  <c r="O57" i="7"/>
  <c r="K57" i="7"/>
  <c r="G57" i="7"/>
  <c r="R54" i="7"/>
  <c r="Q54" i="7"/>
  <c r="Q53" i="7" s="1"/>
  <c r="P54" i="7"/>
  <c r="O54" i="7"/>
  <c r="N54" i="7"/>
  <c r="M54" i="7"/>
  <c r="L54" i="7"/>
  <c r="K54" i="7"/>
  <c r="J54" i="7"/>
  <c r="I54" i="7"/>
  <c r="I53" i="7" s="1"/>
  <c r="H54" i="7"/>
  <c r="G54" i="7"/>
  <c r="F54" i="7"/>
  <c r="E54" i="7"/>
  <c r="E53" i="7" s="1"/>
  <c r="K53" i="7"/>
  <c r="H53" i="7"/>
  <c r="O49" i="7"/>
  <c r="O47" i="7" s="1"/>
  <c r="G49" i="7"/>
  <c r="G47" i="7" s="1"/>
  <c r="R49" i="7"/>
  <c r="Q49" i="7"/>
  <c r="N49" i="7"/>
  <c r="M49" i="7"/>
  <c r="M47" i="7" s="1"/>
  <c r="J49" i="7"/>
  <c r="I49" i="7"/>
  <c r="F49" i="7"/>
  <c r="E49" i="7"/>
  <c r="E47" i="7" s="1"/>
  <c r="P49" i="7"/>
  <c r="P47" i="7" s="1"/>
  <c r="L49" i="7"/>
  <c r="L47" i="7" s="1"/>
  <c r="K49" i="7"/>
  <c r="K47" i="7" s="1"/>
  <c r="H49" i="7"/>
  <c r="H47" i="7" s="1"/>
  <c r="R47" i="7"/>
  <c r="Q47" i="7"/>
  <c r="N47" i="7"/>
  <c r="J47" i="7"/>
  <c r="I47" i="7"/>
  <c r="F47" i="7"/>
  <c r="R43" i="7"/>
  <c r="Q43" i="7"/>
  <c r="P43" i="7"/>
  <c r="P38" i="7" s="1"/>
  <c r="O43" i="7"/>
  <c r="N43" i="7"/>
  <c r="M43" i="7"/>
  <c r="L43" i="7"/>
  <c r="L38" i="7" s="1"/>
  <c r="K43" i="7"/>
  <c r="J43" i="7"/>
  <c r="I43" i="7"/>
  <c r="H43" i="7"/>
  <c r="H38" i="7" s="1"/>
  <c r="G43" i="7"/>
  <c r="F43" i="7"/>
  <c r="E43" i="7"/>
  <c r="R39" i="7"/>
  <c r="R38" i="7" s="1"/>
  <c r="Q39" i="7"/>
  <c r="Q38" i="7" s="1"/>
  <c r="P39" i="7"/>
  <c r="O39" i="7"/>
  <c r="N39" i="7"/>
  <c r="N38" i="7" s="1"/>
  <c r="M39" i="7"/>
  <c r="M38" i="7" s="1"/>
  <c r="L39" i="7"/>
  <c r="K39" i="7"/>
  <c r="J39" i="7"/>
  <c r="J38" i="7" s="1"/>
  <c r="I39" i="7"/>
  <c r="I38" i="7" s="1"/>
  <c r="H39" i="7"/>
  <c r="G39" i="7"/>
  <c r="F39" i="7"/>
  <c r="F38" i="7" s="1"/>
  <c r="E39" i="7"/>
  <c r="E38" i="7" s="1"/>
  <c r="O38" i="7"/>
  <c r="K38" i="7"/>
  <c r="G38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N29" i="7"/>
  <c r="F29" i="7"/>
  <c r="P29" i="7"/>
  <c r="O29" i="7"/>
  <c r="L29" i="7"/>
  <c r="K29" i="7"/>
  <c r="H29" i="7"/>
  <c r="G29" i="7"/>
  <c r="R29" i="7"/>
  <c r="Q29" i="7"/>
  <c r="M29" i="7"/>
  <c r="M23" i="7" s="1"/>
  <c r="M22" i="7" s="1"/>
  <c r="J29" i="7"/>
  <c r="I29" i="7"/>
  <c r="E29" i="7"/>
  <c r="P27" i="7"/>
  <c r="O27" i="7"/>
  <c r="L27" i="7"/>
  <c r="K27" i="7"/>
  <c r="H27" i="7"/>
  <c r="G27" i="7"/>
  <c r="R27" i="7"/>
  <c r="Q27" i="7"/>
  <c r="Q23" i="7" s="1"/>
  <c r="N27" i="7"/>
  <c r="M27" i="7"/>
  <c r="J27" i="7"/>
  <c r="I27" i="7"/>
  <c r="I23" i="7" s="1"/>
  <c r="F27" i="7"/>
  <c r="E27" i="7"/>
  <c r="P24" i="7"/>
  <c r="P23" i="7" s="1"/>
  <c r="P22" i="7" s="1"/>
  <c r="P21" i="7" s="1"/>
  <c r="L24" i="7"/>
  <c r="L23" i="7" s="1"/>
  <c r="L22" i="7" s="1"/>
  <c r="H24" i="7"/>
  <c r="H23" i="7" s="1"/>
  <c r="H22" i="7" s="1"/>
  <c r="H21" i="7" s="1"/>
  <c r="R24" i="7"/>
  <c r="R23" i="7" s="1"/>
  <c r="R22" i="7" s="1"/>
  <c r="Q24" i="7"/>
  <c r="N24" i="7"/>
  <c r="N23" i="7" s="1"/>
  <c r="N22" i="7" s="1"/>
  <c r="M24" i="7"/>
  <c r="J24" i="7"/>
  <c r="J23" i="7" s="1"/>
  <c r="J22" i="7" s="1"/>
  <c r="I24" i="7"/>
  <c r="F24" i="7"/>
  <c r="F23" i="7" s="1"/>
  <c r="F22" i="7" s="1"/>
  <c r="E24" i="7"/>
  <c r="O24" i="7"/>
  <c r="O23" i="7" s="1"/>
  <c r="O22" i="7" s="1"/>
  <c r="K24" i="7"/>
  <c r="G24" i="7"/>
  <c r="G23" i="7" s="1"/>
  <c r="G22" i="7" s="1"/>
  <c r="G21" i="7" s="1"/>
  <c r="E23" i="7"/>
  <c r="E22" i="7" s="1"/>
  <c r="E21" i="7" s="1"/>
  <c r="K20" i="7"/>
  <c r="L20" i="7" s="1"/>
  <c r="M20" i="7" s="1"/>
  <c r="N20" i="7" s="1"/>
  <c r="O20" i="7" s="1"/>
  <c r="P20" i="7" s="1"/>
  <c r="Q20" i="7" s="1"/>
  <c r="R20" i="7" s="1"/>
  <c r="F20" i="7"/>
  <c r="G20" i="7" s="1"/>
  <c r="H20" i="7" s="1"/>
  <c r="I20" i="7" s="1"/>
  <c r="J20" i="7" s="1"/>
  <c r="D20" i="7"/>
  <c r="E20" i="7" s="1"/>
  <c r="A12" i="7"/>
  <c r="A9" i="7"/>
  <c r="A6" i="7"/>
  <c r="A4" i="7"/>
  <c r="N185" i="6"/>
  <c r="F185" i="6"/>
  <c r="K185" i="6"/>
  <c r="G185" i="6"/>
  <c r="L185" i="6"/>
  <c r="H185" i="6"/>
  <c r="M185" i="6"/>
  <c r="J185" i="6"/>
  <c r="I185" i="6"/>
  <c r="E185" i="6"/>
  <c r="L84" i="6"/>
  <c r="N84" i="6"/>
  <c r="J84" i="6"/>
  <c r="F84" i="6"/>
  <c r="K84" i="6"/>
  <c r="G84" i="6"/>
  <c r="M84" i="6"/>
  <c r="I84" i="6"/>
  <c r="H84" i="6"/>
  <c r="E84" i="6"/>
  <c r="N81" i="6"/>
  <c r="M81" i="6"/>
  <c r="L81" i="6"/>
  <c r="K81" i="6"/>
  <c r="J81" i="6"/>
  <c r="I81" i="6"/>
  <c r="H81" i="6"/>
  <c r="G81" i="6"/>
  <c r="F81" i="6"/>
  <c r="E81" i="6"/>
  <c r="M79" i="6"/>
  <c r="L79" i="6"/>
  <c r="L77" i="6" s="1"/>
  <c r="I79" i="6"/>
  <c r="I77" i="6" s="1"/>
  <c r="H79" i="6"/>
  <c r="H77" i="6" s="1"/>
  <c r="E79" i="6"/>
  <c r="E77" i="6" s="1"/>
  <c r="N79" i="6"/>
  <c r="N77" i="6" s="1"/>
  <c r="K79" i="6"/>
  <c r="J79" i="6"/>
  <c r="J77" i="6" s="1"/>
  <c r="G79" i="6"/>
  <c r="F79" i="6"/>
  <c r="M77" i="6"/>
  <c r="K77" i="6"/>
  <c r="G77" i="6"/>
  <c r="F77" i="6"/>
  <c r="L68" i="6"/>
  <c r="L67" i="6" s="1"/>
  <c r="K68" i="6"/>
  <c r="K67" i="6" s="1"/>
  <c r="G68" i="6"/>
  <c r="G67" i="6" s="1"/>
  <c r="N68" i="6"/>
  <c r="M68" i="6"/>
  <c r="J68" i="6"/>
  <c r="I68" i="6"/>
  <c r="I67" i="6" s="1"/>
  <c r="H68" i="6"/>
  <c r="H67" i="6" s="1"/>
  <c r="F68" i="6"/>
  <c r="E68" i="6"/>
  <c r="N67" i="6"/>
  <c r="M67" i="6"/>
  <c r="J67" i="6"/>
  <c r="F67" i="6"/>
  <c r="E67" i="6"/>
  <c r="M57" i="6"/>
  <c r="M56" i="6" s="1"/>
  <c r="N57" i="6"/>
  <c r="J57" i="6"/>
  <c r="J56" i="6" s="1"/>
  <c r="J52" i="6" s="1"/>
  <c r="F57" i="6"/>
  <c r="F56" i="6" s="1"/>
  <c r="F52" i="6" s="1"/>
  <c r="K57" i="6"/>
  <c r="K56" i="6" s="1"/>
  <c r="K52" i="6" s="1"/>
  <c r="G57" i="6"/>
  <c r="G56" i="6" s="1"/>
  <c r="G52" i="6" s="1"/>
  <c r="L57" i="6"/>
  <c r="L56" i="6" s="1"/>
  <c r="L52" i="6" s="1"/>
  <c r="H57" i="6"/>
  <c r="H56" i="6" s="1"/>
  <c r="H52" i="6" s="1"/>
  <c r="E57" i="6"/>
  <c r="E56" i="6" s="1"/>
  <c r="N56" i="6"/>
  <c r="N52" i="6" s="1"/>
  <c r="N53" i="6"/>
  <c r="M53" i="6"/>
  <c r="L53" i="6"/>
  <c r="K53" i="6"/>
  <c r="J53" i="6"/>
  <c r="I53" i="6"/>
  <c r="H53" i="6"/>
  <c r="G53" i="6"/>
  <c r="F53" i="6"/>
  <c r="E53" i="6"/>
  <c r="K48" i="6"/>
  <c r="K46" i="6" s="1"/>
  <c r="G48" i="6"/>
  <c r="G46" i="6" s="1"/>
  <c r="M48" i="6"/>
  <c r="M46" i="6" s="1"/>
  <c r="L48" i="6"/>
  <c r="L46" i="6" s="1"/>
  <c r="I48" i="6"/>
  <c r="I46" i="6" s="1"/>
  <c r="H48" i="6"/>
  <c r="H46" i="6" s="1"/>
  <c r="E48" i="6"/>
  <c r="E46" i="6" s="1"/>
  <c r="N48" i="6"/>
  <c r="N46" i="6" s="1"/>
  <c r="J48" i="6"/>
  <c r="F48" i="6"/>
  <c r="F46" i="6" s="1"/>
  <c r="J46" i="6"/>
  <c r="N42" i="6"/>
  <c r="M42" i="6"/>
  <c r="L42" i="6"/>
  <c r="L37" i="6" s="1"/>
  <c r="K42" i="6"/>
  <c r="J42" i="6"/>
  <c r="I42" i="6"/>
  <c r="H42" i="6"/>
  <c r="H37" i="6" s="1"/>
  <c r="G42" i="6"/>
  <c r="F42" i="6"/>
  <c r="E42" i="6"/>
  <c r="N38" i="6"/>
  <c r="N37" i="6" s="1"/>
  <c r="M38" i="6"/>
  <c r="M37" i="6" s="1"/>
  <c r="L38" i="6"/>
  <c r="K38" i="6"/>
  <c r="J38" i="6"/>
  <c r="J37" i="6" s="1"/>
  <c r="I38" i="6"/>
  <c r="I37" i="6" s="1"/>
  <c r="H38" i="6"/>
  <c r="G38" i="6"/>
  <c r="F38" i="6"/>
  <c r="F37" i="6" s="1"/>
  <c r="E38" i="6"/>
  <c r="E37" i="6" s="1"/>
  <c r="K37" i="6"/>
  <c r="G37" i="6"/>
  <c r="N34" i="6"/>
  <c r="M34" i="6"/>
  <c r="L34" i="6"/>
  <c r="K34" i="6"/>
  <c r="J34" i="6"/>
  <c r="I34" i="6"/>
  <c r="H34" i="6"/>
  <c r="G34" i="6"/>
  <c r="F34" i="6"/>
  <c r="E34" i="6"/>
  <c r="M28" i="6"/>
  <c r="I28" i="6"/>
  <c r="N28" i="6"/>
  <c r="F28" i="6"/>
  <c r="F22" i="6" s="1"/>
  <c r="E28" i="6"/>
  <c r="L26" i="6"/>
  <c r="K26" i="6"/>
  <c r="G26" i="6"/>
  <c r="N26" i="6"/>
  <c r="M26" i="6"/>
  <c r="J26" i="6"/>
  <c r="I26" i="6"/>
  <c r="H26" i="6"/>
  <c r="F26" i="6"/>
  <c r="E26" i="6"/>
  <c r="N23" i="6"/>
  <c r="J23" i="6"/>
  <c r="F23" i="6"/>
  <c r="K23" i="6"/>
  <c r="G23" i="6"/>
  <c r="M23" i="6"/>
  <c r="L23" i="6"/>
  <c r="I23" i="6"/>
  <c r="H23" i="6"/>
  <c r="E23" i="6"/>
  <c r="E22" i="6" s="1"/>
  <c r="N22" i="6"/>
  <c r="I22" i="6"/>
  <c r="M19" i="6"/>
  <c r="N19" i="6" s="1"/>
  <c r="B19" i="6"/>
  <c r="C19" i="6" s="1"/>
  <c r="D19" i="6" s="1"/>
  <c r="E19" i="6" s="1"/>
  <c r="F19" i="6" s="1"/>
  <c r="G19" i="6" s="1"/>
  <c r="H19" i="6" s="1"/>
  <c r="I19" i="6" s="1"/>
  <c r="J19" i="6" s="1"/>
  <c r="K19" i="6" s="1"/>
  <c r="L19" i="6" s="1"/>
  <c r="A12" i="6"/>
  <c r="A9" i="6"/>
  <c r="A6" i="6"/>
  <c r="A4" i="6"/>
  <c r="U195" i="5"/>
  <c r="T195" i="5"/>
  <c r="R195" i="5"/>
  <c r="S195" i="5"/>
  <c r="R194" i="5"/>
  <c r="M187" i="5"/>
  <c r="U194" i="5"/>
  <c r="S194" i="5"/>
  <c r="S193" i="5"/>
  <c r="R193" i="5"/>
  <c r="T193" i="5"/>
  <c r="U193" i="5"/>
  <c r="T192" i="5"/>
  <c r="R192" i="5"/>
  <c r="U192" i="5"/>
  <c r="S192" i="5"/>
  <c r="U191" i="5"/>
  <c r="T191" i="5"/>
  <c r="R191" i="5"/>
  <c r="S191" i="5"/>
  <c r="R190" i="5"/>
  <c r="U190" i="5"/>
  <c r="S190" i="5"/>
  <c r="S189" i="5"/>
  <c r="R189" i="5"/>
  <c r="T189" i="5"/>
  <c r="U189" i="5"/>
  <c r="P187" i="5"/>
  <c r="T188" i="5"/>
  <c r="H187" i="5"/>
  <c r="U188" i="5"/>
  <c r="E187" i="5"/>
  <c r="U186" i="5"/>
  <c r="T186" i="5"/>
  <c r="S186" i="5"/>
  <c r="R186" i="5"/>
  <c r="U185" i="5"/>
  <c r="T185" i="5"/>
  <c r="U184" i="5"/>
  <c r="S184" i="5"/>
  <c r="R184" i="5"/>
  <c r="T184" i="5"/>
  <c r="S183" i="5"/>
  <c r="R183" i="5"/>
  <c r="T183" i="5"/>
  <c r="U183" i="5"/>
  <c r="S182" i="5"/>
  <c r="R182" i="5"/>
  <c r="R181" i="5"/>
  <c r="S181" i="5"/>
  <c r="S180" i="5"/>
  <c r="R180" i="5"/>
  <c r="T180" i="5"/>
  <c r="U180" i="5"/>
  <c r="T179" i="5"/>
  <c r="U179" i="5"/>
  <c r="S179" i="5"/>
  <c r="U178" i="5"/>
  <c r="T178" i="5"/>
  <c r="U177" i="5"/>
  <c r="S177" i="5"/>
  <c r="R177" i="5"/>
  <c r="T177" i="5"/>
  <c r="S176" i="5"/>
  <c r="R176" i="5"/>
  <c r="T176" i="5"/>
  <c r="U176" i="5"/>
  <c r="S175" i="5"/>
  <c r="T175" i="5"/>
  <c r="U175" i="5"/>
  <c r="T174" i="5"/>
  <c r="U174" i="5"/>
  <c r="U173" i="5"/>
  <c r="S173" i="5"/>
  <c r="R173" i="5"/>
  <c r="T173" i="5"/>
  <c r="S172" i="5"/>
  <c r="T172" i="5"/>
  <c r="R172" i="5"/>
  <c r="U172" i="5"/>
  <c r="T171" i="5"/>
  <c r="S171" i="5"/>
  <c r="R171" i="5"/>
  <c r="U171" i="5"/>
  <c r="U170" i="5"/>
  <c r="S169" i="5"/>
  <c r="R169" i="5"/>
  <c r="U169" i="5"/>
  <c r="S168" i="5"/>
  <c r="T168" i="5"/>
  <c r="R168" i="5"/>
  <c r="U168" i="5"/>
  <c r="T167" i="5"/>
  <c r="R167" i="5"/>
  <c r="U167" i="5"/>
  <c r="S167" i="5"/>
  <c r="U166" i="5"/>
  <c r="T166" i="5"/>
  <c r="S165" i="5"/>
  <c r="R165" i="5"/>
  <c r="U165" i="5"/>
  <c r="S164" i="5"/>
  <c r="R164" i="5"/>
  <c r="T164" i="5"/>
  <c r="U164" i="5"/>
  <c r="T163" i="5"/>
  <c r="U163" i="5"/>
  <c r="S163" i="5"/>
  <c r="U162" i="5"/>
  <c r="T162" i="5"/>
  <c r="U161" i="5"/>
  <c r="S161" i="5"/>
  <c r="R161" i="5"/>
  <c r="T161" i="5"/>
  <c r="S160" i="5"/>
  <c r="R160" i="5"/>
  <c r="T160" i="5"/>
  <c r="U160" i="5"/>
  <c r="S159" i="5"/>
  <c r="T159" i="5"/>
  <c r="U159" i="5"/>
  <c r="T158" i="5"/>
  <c r="U158" i="5"/>
  <c r="U157" i="5"/>
  <c r="S157" i="5"/>
  <c r="R157" i="5"/>
  <c r="T157" i="5"/>
  <c r="S156" i="5"/>
  <c r="T156" i="5"/>
  <c r="R156" i="5"/>
  <c r="U156" i="5"/>
  <c r="T155" i="5"/>
  <c r="S155" i="5"/>
  <c r="R155" i="5"/>
  <c r="U155" i="5"/>
  <c r="U154" i="5"/>
  <c r="S153" i="5"/>
  <c r="R153" i="5"/>
  <c r="U153" i="5"/>
  <c r="S152" i="5"/>
  <c r="T152" i="5"/>
  <c r="R152" i="5"/>
  <c r="U152" i="5"/>
  <c r="T151" i="5"/>
  <c r="R151" i="5"/>
  <c r="U151" i="5"/>
  <c r="S151" i="5"/>
  <c r="U150" i="5"/>
  <c r="T150" i="5"/>
  <c r="S149" i="5"/>
  <c r="R149" i="5"/>
  <c r="U149" i="5"/>
  <c r="S148" i="5"/>
  <c r="R148" i="5"/>
  <c r="T148" i="5"/>
  <c r="U148" i="5"/>
  <c r="T147" i="5"/>
  <c r="U147" i="5"/>
  <c r="S147" i="5"/>
  <c r="U146" i="5"/>
  <c r="T146" i="5"/>
  <c r="U145" i="5"/>
  <c r="S145" i="5"/>
  <c r="R145" i="5"/>
  <c r="T145" i="5"/>
  <c r="S144" i="5"/>
  <c r="R144" i="5"/>
  <c r="T144" i="5"/>
  <c r="U144" i="5"/>
  <c r="S143" i="5"/>
  <c r="T143" i="5"/>
  <c r="U143" i="5"/>
  <c r="T142" i="5"/>
  <c r="U142" i="5"/>
  <c r="U141" i="5"/>
  <c r="S141" i="5"/>
  <c r="R141" i="5"/>
  <c r="T141" i="5"/>
  <c r="S140" i="5"/>
  <c r="T140" i="5"/>
  <c r="R140" i="5"/>
  <c r="U140" i="5"/>
  <c r="T139" i="5"/>
  <c r="S139" i="5"/>
  <c r="R139" i="5"/>
  <c r="U139" i="5"/>
  <c r="U138" i="5"/>
  <c r="S137" i="5"/>
  <c r="R137" i="5"/>
  <c r="U137" i="5"/>
  <c r="S136" i="5"/>
  <c r="T136" i="5"/>
  <c r="R136" i="5"/>
  <c r="U136" i="5"/>
  <c r="T135" i="5"/>
  <c r="R135" i="5"/>
  <c r="U135" i="5"/>
  <c r="S135" i="5"/>
  <c r="U134" i="5"/>
  <c r="T134" i="5"/>
  <c r="S133" i="5"/>
  <c r="R133" i="5"/>
  <c r="U133" i="5"/>
  <c r="S132" i="5"/>
  <c r="R132" i="5"/>
  <c r="T132" i="5"/>
  <c r="U132" i="5"/>
  <c r="T131" i="5"/>
  <c r="U131" i="5"/>
  <c r="S131" i="5"/>
  <c r="U130" i="5"/>
  <c r="T130" i="5"/>
  <c r="U129" i="5"/>
  <c r="S129" i="5"/>
  <c r="R129" i="5"/>
  <c r="T129" i="5"/>
  <c r="S128" i="5"/>
  <c r="R128" i="5"/>
  <c r="T128" i="5"/>
  <c r="U128" i="5"/>
  <c r="S127" i="5"/>
  <c r="T127" i="5"/>
  <c r="U127" i="5"/>
  <c r="T126" i="5"/>
  <c r="U126" i="5"/>
  <c r="U125" i="5"/>
  <c r="S125" i="5"/>
  <c r="R125" i="5"/>
  <c r="T125" i="5"/>
  <c r="S124" i="5"/>
  <c r="T124" i="5"/>
  <c r="R124" i="5"/>
  <c r="U124" i="5"/>
  <c r="T123" i="5"/>
  <c r="S123" i="5"/>
  <c r="R123" i="5"/>
  <c r="U123" i="5"/>
  <c r="U122" i="5"/>
  <c r="S121" i="5"/>
  <c r="R121" i="5"/>
  <c r="U121" i="5"/>
  <c r="S120" i="5"/>
  <c r="T120" i="5"/>
  <c r="R120" i="5"/>
  <c r="U120" i="5"/>
  <c r="T119" i="5"/>
  <c r="R119" i="5"/>
  <c r="U119" i="5"/>
  <c r="S119" i="5"/>
  <c r="U118" i="5"/>
  <c r="T118" i="5"/>
  <c r="S117" i="5"/>
  <c r="R117" i="5"/>
  <c r="U117" i="5"/>
  <c r="S116" i="5"/>
  <c r="R116" i="5"/>
  <c r="T116" i="5"/>
  <c r="U116" i="5"/>
  <c r="T115" i="5"/>
  <c r="U115" i="5"/>
  <c r="S115" i="5"/>
  <c r="U114" i="5"/>
  <c r="T114" i="5"/>
  <c r="U113" i="5"/>
  <c r="S113" i="5"/>
  <c r="R113" i="5"/>
  <c r="T113" i="5"/>
  <c r="S112" i="5"/>
  <c r="R112" i="5"/>
  <c r="T112" i="5"/>
  <c r="U112" i="5"/>
  <c r="S111" i="5"/>
  <c r="T111" i="5"/>
  <c r="U111" i="5"/>
  <c r="T110" i="5"/>
  <c r="U110" i="5"/>
  <c r="U109" i="5"/>
  <c r="S109" i="5"/>
  <c r="R109" i="5"/>
  <c r="T109" i="5"/>
  <c r="S108" i="5"/>
  <c r="T108" i="5"/>
  <c r="R108" i="5"/>
  <c r="U108" i="5"/>
  <c r="T107" i="5"/>
  <c r="S107" i="5"/>
  <c r="R107" i="5"/>
  <c r="U107" i="5"/>
  <c r="U106" i="5"/>
  <c r="S105" i="5"/>
  <c r="R105" i="5"/>
  <c r="U105" i="5"/>
  <c r="S104" i="5"/>
  <c r="T104" i="5"/>
  <c r="R104" i="5"/>
  <c r="U104" i="5"/>
  <c r="T103" i="5"/>
  <c r="R103" i="5"/>
  <c r="U103" i="5"/>
  <c r="S103" i="5"/>
  <c r="U102" i="5"/>
  <c r="T102" i="5"/>
  <c r="S101" i="5"/>
  <c r="R101" i="5"/>
  <c r="U101" i="5"/>
  <c r="S100" i="5"/>
  <c r="R100" i="5"/>
  <c r="T100" i="5"/>
  <c r="U100" i="5"/>
  <c r="T99" i="5"/>
  <c r="U99" i="5"/>
  <c r="S99" i="5"/>
  <c r="U98" i="5"/>
  <c r="T98" i="5"/>
  <c r="U97" i="5"/>
  <c r="S97" i="5"/>
  <c r="R97" i="5"/>
  <c r="T97" i="5"/>
  <c r="S96" i="5"/>
  <c r="R96" i="5"/>
  <c r="T96" i="5"/>
  <c r="U96" i="5"/>
  <c r="S95" i="5"/>
  <c r="T95" i="5"/>
  <c r="U95" i="5"/>
  <c r="T94" i="5"/>
  <c r="U94" i="5"/>
  <c r="D86" i="5"/>
  <c r="S86" i="5" s="1"/>
  <c r="U93" i="5"/>
  <c r="S93" i="5"/>
  <c r="R93" i="5"/>
  <c r="T93" i="5"/>
  <c r="E86" i="5"/>
  <c r="U86" i="5" s="1"/>
  <c r="S92" i="5"/>
  <c r="T92" i="5"/>
  <c r="R92" i="5"/>
  <c r="U92" i="5"/>
  <c r="T91" i="5"/>
  <c r="S91" i="5"/>
  <c r="R91" i="5"/>
  <c r="U91" i="5"/>
  <c r="U90" i="5"/>
  <c r="S89" i="5"/>
  <c r="R89" i="5"/>
  <c r="U89" i="5"/>
  <c r="S88" i="5"/>
  <c r="T88" i="5"/>
  <c r="R88" i="5"/>
  <c r="U88" i="5"/>
  <c r="T87" i="5"/>
  <c r="O86" i="5"/>
  <c r="L86" i="5"/>
  <c r="T86" i="5" s="1"/>
  <c r="G86" i="5"/>
  <c r="U87" i="5"/>
  <c r="S87" i="5"/>
  <c r="M86" i="5"/>
  <c r="U85" i="5"/>
  <c r="T85" i="5"/>
  <c r="S85" i="5"/>
  <c r="R85" i="5"/>
  <c r="U84" i="5"/>
  <c r="T84" i="5"/>
  <c r="S84" i="5"/>
  <c r="R84" i="5"/>
  <c r="S83" i="5"/>
  <c r="Q83" i="5"/>
  <c r="P83" i="5"/>
  <c r="O83" i="5"/>
  <c r="N83" i="5"/>
  <c r="M83" i="5"/>
  <c r="L83" i="5"/>
  <c r="T83" i="5" s="1"/>
  <c r="K83" i="5"/>
  <c r="J83" i="5"/>
  <c r="I83" i="5"/>
  <c r="H83" i="5"/>
  <c r="G83" i="5"/>
  <c r="F83" i="5"/>
  <c r="E83" i="5"/>
  <c r="U83" i="5" s="1"/>
  <c r="D83" i="5"/>
  <c r="Q81" i="5"/>
  <c r="P81" i="5"/>
  <c r="P79" i="5" s="1"/>
  <c r="M81" i="5"/>
  <c r="M79" i="5" s="1"/>
  <c r="I81" i="5"/>
  <c r="I79" i="5" s="1"/>
  <c r="H81" i="5"/>
  <c r="H79" i="5" s="1"/>
  <c r="U82" i="5"/>
  <c r="O81" i="5"/>
  <c r="N81" i="5"/>
  <c r="N79" i="5" s="1"/>
  <c r="K81" i="5"/>
  <c r="J81" i="5"/>
  <c r="J79" i="5" s="1"/>
  <c r="G81" i="5"/>
  <c r="F81" i="5"/>
  <c r="E81" i="5"/>
  <c r="E79" i="5" s="1"/>
  <c r="U79" i="5" s="1"/>
  <c r="U80" i="5"/>
  <c r="T80" i="5"/>
  <c r="S80" i="5"/>
  <c r="R80" i="5"/>
  <c r="Q79" i="5"/>
  <c r="O79" i="5"/>
  <c r="K79" i="5"/>
  <c r="G79" i="5"/>
  <c r="F79" i="5"/>
  <c r="U78" i="5"/>
  <c r="T78" i="5"/>
  <c r="S78" i="5"/>
  <c r="R78" i="5"/>
  <c r="U77" i="5"/>
  <c r="T77" i="5"/>
  <c r="S77" i="5"/>
  <c r="R77" i="5"/>
  <c r="U76" i="5"/>
  <c r="T76" i="5"/>
  <c r="S76" i="5"/>
  <c r="R76" i="5"/>
  <c r="U75" i="5"/>
  <c r="T75" i="5"/>
  <c r="S75" i="5"/>
  <c r="R75" i="5"/>
  <c r="U74" i="5"/>
  <c r="T74" i="5"/>
  <c r="S74" i="5"/>
  <c r="R74" i="5"/>
  <c r="U73" i="5"/>
  <c r="T73" i="5"/>
  <c r="S73" i="5"/>
  <c r="R73" i="5"/>
  <c r="U72" i="5"/>
  <c r="T72" i="5"/>
  <c r="S72" i="5"/>
  <c r="R72" i="5"/>
  <c r="S71" i="5"/>
  <c r="O70" i="5"/>
  <c r="O69" i="5" s="1"/>
  <c r="T71" i="5"/>
  <c r="H70" i="5"/>
  <c r="H69" i="5" s="1"/>
  <c r="G70" i="5"/>
  <c r="G69" i="5" s="1"/>
  <c r="U71" i="5"/>
  <c r="Q70" i="5"/>
  <c r="Q69" i="5" s="1"/>
  <c r="P70" i="5"/>
  <c r="P69" i="5" s="1"/>
  <c r="N70" i="5"/>
  <c r="M70" i="5"/>
  <c r="L70" i="5"/>
  <c r="J70" i="5"/>
  <c r="I70" i="5"/>
  <c r="F70" i="5"/>
  <c r="E70" i="5"/>
  <c r="D70" i="5"/>
  <c r="N69" i="5"/>
  <c r="N54" i="5" s="1"/>
  <c r="M69" i="5"/>
  <c r="J69" i="5"/>
  <c r="I69" i="5"/>
  <c r="F69" i="5"/>
  <c r="U68" i="5"/>
  <c r="T68" i="5"/>
  <c r="S68" i="5"/>
  <c r="R68" i="5"/>
  <c r="S67" i="5"/>
  <c r="R67" i="5"/>
  <c r="Q59" i="5"/>
  <c r="Q58" i="5" s="1"/>
  <c r="U67" i="5"/>
  <c r="S66" i="5"/>
  <c r="T66" i="5"/>
  <c r="R66" i="5"/>
  <c r="U66" i="5"/>
  <c r="T65" i="5"/>
  <c r="S65" i="5"/>
  <c r="R65" i="5"/>
  <c r="U65" i="5"/>
  <c r="U64" i="5"/>
  <c r="S63" i="5"/>
  <c r="R63" i="5"/>
  <c r="N59" i="5"/>
  <c r="N58" i="5" s="1"/>
  <c r="I59" i="5"/>
  <c r="I58" i="5" s="1"/>
  <c r="F59" i="5"/>
  <c r="U63" i="5"/>
  <c r="S62" i="5"/>
  <c r="T62" i="5"/>
  <c r="R62" i="5"/>
  <c r="U62" i="5"/>
  <c r="O59" i="5"/>
  <c r="O58" i="5" s="1"/>
  <c r="T61" i="5"/>
  <c r="G59" i="5"/>
  <c r="G58" i="5" s="1"/>
  <c r="U61" i="5"/>
  <c r="S61" i="5"/>
  <c r="U60" i="5"/>
  <c r="T60" i="5"/>
  <c r="J59" i="5"/>
  <c r="J58" i="5" s="1"/>
  <c r="F58" i="5"/>
  <c r="U57" i="5"/>
  <c r="T57" i="5"/>
  <c r="S57" i="5"/>
  <c r="R57" i="5"/>
  <c r="U56" i="5"/>
  <c r="T56" i="5"/>
  <c r="S56" i="5"/>
  <c r="R56" i="5"/>
  <c r="S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U55" i="5" s="1"/>
  <c r="D55" i="5"/>
  <c r="G54" i="5"/>
  <c r="U53" i="5"/>
  <c r="T52" i="5"/>
  <c r="R52" i="5"/>
  <c r="S52" i="5"/>
  <c r="R51" i="5"/>
  <c r="N50" i="5"/>
  <c r="N48" i="5" s="1"/>
  <c r="T51" i="5"/>
  <c r="J50" i="5"/>
  <c r="J48" i="5" s="1"/>
  <c r="I50" i="5"/>
  <c r="I48" i="5" s="1"/>
  <c r="Q50" i="5"/>
  <c r="O50" i="5"/>
  <c r="M50" i="5"/>
  <c r="M48" i="5" s="1"/>
  <c r="K50" i="5"/>
  <c r="G50" i="5"/>
  <c r="G48" i="5" s="1"/>
  <c r="F50" i="5"/>
  <c r="U49" i="5"/>
  <c r="T49" i="5"/>
  <c r="S49" i="5"/>
  <c r="R49" i="5"/>
  <c r="Q48" i="5"/>
  <c r="O48" i="5"/>
  <c r="K48" i="5"/>
  <c r="F48" i="5"/>
  <c r="U47" i="5"/>
  <c r="T47" i="5"/>
  <c r="S47" i="5"/>
  <c r="R47" i="5"/>
  <c r="U46" i="5"/>
  <c r="T46" i="5"/>
  <c r="S46" i="5"/>
  <c r="R46" i="5"/>
  <c r="U45" i="5"/>
  <c r="T45" i="5"/>
  <c r="S45" i="5"/>
  <c r="R45" i="5"/>
  <c r="S44" i="5"/>
  <c r="Q44" i="5"/>
  <c r="P44" i="5"/>
  <c r="O44" i="5"/>
  <c r="N44" i="5"/>
  <c r="M44" i="5"/>
  <c r="L44" i="5"/>
  <c r="T44" i="5" s="1"/>
  <c r="K44" i="5"/>
  <c r="J44" i="5"/>
  <c r="I44" i="5"/>
  <c r="H44" i="5"/>
  <c r="G44" i="5"/>
  <c r="F44" i="5"/>
  <c r="E44" i="5"/>
  <c r="U44" i="5" s="1"/>
  <c r="D44" i="5"/>
  <c r="D39" i="5" s="1"/>
  <c r="R39" i="5" s="1"/>
  <c r="U43" i="5"/>
  <c r="T43" i="5"/>
  <c r="S43" i="5"/>
  <c r="R43" i="5"/>
  <c r="U42" i="5"/>
  <c r="T42" i="5"/>
  <c r="S42" i="5"/>
  <c r="R42" i="5"/>
  <c r="U41" i="5"/>
  <c r="T41" i="5"/>
  <c r="S41" i="5"/>
  <c r="R41" i="5"/>
  <c r="S40" i="5"/>
  <c r="R40" i="5"/>
  <c r="Q40" i="5"/>
  <c r="P40" i="5"/>
  <c r="O40" i="5"/>
  <c r="O39" i="5" s="1"/>
  <c r="N40" i="5"/>
  <c r="M40" i="5"/>
  <c r="L40" i="5"/>
  <c r="K40" i="5"/>
  <c r="K39" i="5" s="1"/>
  <c r="J40" i="5"/>
  <c r="J39" i="5" s="1"/>
  <c r="I40" i="5"/>
  <c r="H40" i="5"/>
  <c r="G40" i="5"/>
  <c r="F40" i="5"/>
  <c r="F39" i="5" s="1"/>
  <c r="E40" i="5"/>
  <c r="U40" i="5" s="1"/>
  <c r="D40" i="5"/>
  <c r="S39" i="5"/>
  <c r="P39" i="5"/>
  <c r="N39" i="5"/>
  <c r="L39" i="5"/>
  <c r="H39" i="5"/>
  <c r="G39" i="5"/>
  <c r="U38" i="5"/>
  <c r="T38" i="5"/>
  <c r="S38" i="5"/>
  <c r="R38" i="5"/>
  <c r="U37" i="5"/>
  <c r="T37" i="5"/>
  <c r="S37" i="5"/>
  <c r="R37" i="5"/>
  <c r="U36" i="5"/>
  <c r="S36" i="5"/>
  <c r="Q36" i="5"/>
  <c r="P36" i="5"/>
  <c r="O36" i="5"/>
  <c r="N36" i="5"/>
  <c r="M36" i="5"/>
  <c r="L36" i="5"/>
  <c r="T36" i="5" s="1"/>
  <c r="K36" i="5"/>
  <c r="R36" i="5" s="1"/>
  <c r="J36" i="5"/>
  <c r="I36" i="5"/>
  <c r="H36" i="5"/>
  <c r="G36" i="5"/>
  <c r="F36" i="5"/>
  <c r="E36" i="5"/>
  <c r="D36" i="5"/>
  <c r="S35" i="5"/>
  <c r="Q30" i="5"/>
  <c r="T35" i="5"/>
  <c r="U35" i="5"/>
  <c r="S34" i="5"/>
  <c r="R34" i="5"/>
  <c r="U34" i="5"/>
  <c r="S33" i="5"/>
  <c r="R33" i="5"/>
  <c r="N30" i="5"/>
  <c r="T33" i="5"/>
  <c r="U33" i="5"/>
  <c r="T32" i="5"/>
  <c r="S32" i="5"/>
  <c r="U32" i="5"/>
  <c r="T31" i="5"/>
  <c r="R31" i="5"/>
  <c r="U31" i="5"/>
  <c r="M30" i="5"/>
  <c r="I30" i="5"/>
  <c r="G30" i="5"/>
  <c r="G24" i="5" s="1"/>
  <c r="G23" i="5" s="1"/>
  <c r="P28" i="5"/>
  <c r="O28" i="5"/>
  <c r="L28" i="5"/>
  <c r="T28" i="5" s="1"/>
  <c r="H28" i="5"/>
  <c r="G28" i="5"/>
  <c r="S29" i="5"/>
  <c r="U28" i="5"/>
  <c r="Q28" i="5"/>
  <c r="N28" i="5"/>
  <c r="N24" i="5" s="1"/>
  <c r="N23" i="5" s="1"/>
  <c r="M28" i="5"/>
  <c r="J28" i="5"/>
  <c r="I28" i="5"/>
  <c r="F28" i="5"/>
  <c r="E28" i="5"/>
  <c r="R27" i="5"/>
  <c r="N25" i="5"/>
  <c r="T27" i="5"/>
  <c r="J25" i="5"/>
  <c r="F25" i="5"/>
  <c r="U27" i="5"/>
  <c r="S27" i="5"/>
  <c r="S26" i="5"/>
  <c r="O25" i="5"/>
  <c r="T26" i="5"/>
  <c r="I25" i="5"/>
  <c r="I24" i="5" s="1"/>
  <c r="G25" i="5"/>
  <c r="D25" i="5"/>
  <c r="Q25" i="5"/>
  <c r="Q24" i="5" s="1"/>
  <c r="P25" i="5"/>
  <c r="M25" i="5"/>
  <c r="L25" i="5"/>
  <c r="H25" i="5"/>
  <c r="M24" i="5"/>
  <c r="E21" i="5"/>
  <c r="F21" i="5" s="1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D21" i="5"/>
  <c r="A12" i="5"/>
  <c r="A9" i="5"/>
  <c r="A6" i="5"/>
  <c r="A4" i="5"/>
  <c r="P195" i="4"/>
  <c r="R195" i="4"/>
  <c r="R194" i="4"/>
  <c r="P194" i="4"/>
  <c r="P193" i="4"/>
  <c r="R193" i="4"/>
  <c r="R192" i="4"/>
  <c r="P192" i="4"/>
  <c r="H187" i="4"/>
  <c r="R191" i="4"/>
  <c r="P191" i="4"/>
  <c r="R190" i="4"/>
  <c r="F187" i="4"/>
  <c r="P188" i="4"/>
  <c r="R186" i="4"/>
  <c r="P186" i="4"/>
  <c r="R184" i="4"/>
  <c r="R183" i="4"/>
  <c r="P183" i="4"/>
  <c r="R182" i="4"/>
  <c r="P182" i="4"/>
  <c r="R181" i="4"/>
  <c r="P181" i="4"/>
  <c r="R180" i="4"/>
  <c r="R179" i="4"/>
  <c r="R178" i="4"/>
  <c r="P178" i="4"/>
  <c r="R177" i="4"/>
  <c r="P177" i="4"/>
  <c r="R176" i="4"/>
  <c r="R175" i="4"/>
  <c r="R174" i="4"/>
  <c r="P174" i="4"/>
  <c r="R173" i="4"/>
  <c r="P173" i="4"/>
  <c r="R172" i="4"/>
  <c r="R171" i="4"/>
  <c r="R170" i="4"/>
  <c r="P170" i="4"/>
  <c r="R169" i="4"/>
  <c r="P169" i="4"/>
  <c r="R168" i="4"/>
  <c r="R167" i="4"/>
  <c r="R166" i="4"/>
  <c r="P166" i="4"/>
  <c r="R165" i="4"/>
  <c r="P165" i="4"/>
  <c r="R164" i="4"/>
  <c r="R163" i="4"/>
  <c r="R162" i="4"/>
  <c r="P162" i="4"/>
  <c r="R161" i="4"/>
  <c r="P161" i="4"/>
  <c r="R160" i="4"/>
  <c r="R159" i="4"/>
  <c r="R158" i="4"/>
  <c r="P158" i="4"/>
  <c r="R157" i="4"/>
  <c r="P157" i="4"/>
  <c r="R156" i="4"/>
  <c r="R155" i="4"/>
  <c r="R154" i="4"/>
  <c r="P154" i="4"/>
  <c r="R153" i="4"/>
  <c r="P153" i="4"/>
  <c r="R152" i="4"/>
  <c r="R151" i="4"/>
  <c r="R150" i="4"/>
  <c r="P150" i="4"/>
  <c r="R149" i="4"/>
  <c r="P149" i="4"/>
  <c r="R148" i="4"/>
  <c r="R147" i="4"/>
  <c r="R146" i="4"/>
  <c r="P146" i="4"/>
  <c r="R145" i="4"/>
  <c r="P145" i="4"/>
  <c r="R144" i="4"/>
  <c r="R143" i="4"/>
  <c r="R142" i="4"/>
  <c r="P142" i="4"/>
  <c r="R141" i="4"/>
  <c r="P141" i="4"/>
  <c r="R140" i="4"/>
  <c r="R139" i="4"/>
  <c r="R138" i="4"/>
  <c r="P138" i="4"/>
  <c r="R137" i="4"/>
  <c r="P137" i="4"/>
  <c r="R136" i="4"/>
  <c r="R135" i="4"/>
  <c r="R134" i="4"/>
  <c r="R133" i="4"/>
  <c r="P132" i="4"/>
  <c r="R132" i="4"/>
  <c r="R131" i="4"/>
  <c r="R130" i="4"/>
  <c r="R129" i="4"/>
  <c r="P128" i="4"/>
  <c r="R128" i="4"/>
  <c r="R127" i="4"/>
  <c r="R126" i="4"/>
  <c r="R125" i="4"/>
  <c r="P124" i="4"/>
  <c r="R124" i="4"/>
  <c r="R123" i="4"/>
  <c r="R122" i="4"/>
  <c r="R121" i="4"/>
  <c r="P120" i="4"/>
  <c r="R120" i="4"/>
  <c r="R119" i="4"/>
  <c r="R118" i="4"/>
  <c r="R117" i="4"/>
  <c r="P116" i="4"/>
  <c r="R116" i="4"/>
  <c r="R115" i="4"/>
  <c r="R114" i="4"/>
  <c r="R113" i="4"/>
  <c r="P112" i="4"/>
  <c r="R112" i="4"/>
  <c r="R111" i="4"/>
  <c r="R110" i="4"/>
  <c r="R109" i="4"/>
  <c r="P108" i="4"/>
  <c r="R108" i="4"/>
  <c r="R107" i="4"/>
  <c r="R106" i="4"/>
  <c r="R105" i="4"/>
  <c r="P104" i="4"/>
  <c r="R104" i="4"/>
  <c r="R103" i="4"/>
  <c r="R102" i="4"/>
  <c r="R101" i="4"/>
  <c r="P100" i="4"/>
  <c r="R100" i="4"/>
  <c r="R99" i="4"/>
  <c r="R98" i="4"/>
  <c r="R97" i="4"/>
  <c r="P96" i="4"/>
  <c r="R96" i="4"/>
  <c r="R95" i="4"/>
  <c r="R94" i="4"/>
  <c r="R93" i="4"/>
  <c r="P92" i="4"/>
  <c r="R92" i="4"/>
  <c r="R91" i="4"/>
  <c r="R90" i="4"/>
  <c r="P89" i="4"/>
  <c r="N86" i="4"/>
  <c r="R89" i="4"/>
  <c r="F86" i="4"/>
  <c r="R88" i="4"/>
  <c r="P88" i="4"/>
  <c r="R87" i="4"/>
  <c r="P87" i="4"/>
  <c r="R85" i="4"/>
  <c r="P85" i="4"/>
  <c r="R84" i="4"/>
  <c r="P84" i="4"/>
  <c r="N83" i="4"/>
  <c r="L83" i="4"/>
  <c r="J83" i="4"/>
  <c r="R83" i="4" s="1"/>
  <c r="H83" i="4"/>
  <c r="F83" i="4"/>
  <c r="N81" i="4"/>
  <c r="N79" i="4" s="1"/>
  <c r="F81" i="4"/>
  <c r="F79" i="4" s="1"/>
  <c r="L81" i="4"/>
  <c r="H81" i="4"/>
  <c r="H79" i="4" s="1"/>
  <c r="H54" i="4" s="1"/>
  <c r="R80" i="4"/>
  <c r="P80" i="4"/>
  <c r="L79" i="4"/>
  <c r="R78" i="4"/>
  <c r="P78" i="4"/>
  <c r="R77" i="4"/>
  <c r="P77" i="4"/>
  <c r="R76" i="4"/>
  <c r="P76" i="4"/>
  <c r="R75" i="4"/>
  <c r="P75" i="4"/>
  <c r="R74" i="4"/>
  <c r="P74" i="4"/>
  <c r="R73" i="4"/>
  <c r="P73" i="4"/>
  <c r="R72" i="4"/>
  <c r="P72" i="4"/>
  <c r="N70" i="4"/>
  <c r="N69" i="4" s="1"/>
  <c r="P71" i="4"/>
  <c r="F70" i="4"/>
  <c r="F69" i="4" s="1"/>
  <c r="L70" i="4"/>
  <c r="H70" i="4"/>
  <c r="H69" i="4" s="1"/>
  <c r="L69" i="4"/>
  <c r="R68" i="4"/>
  <c r="P68" i="4"/>
  <c r="R67" i="4"/>
  <c r="P67" i="4"/>
  <c r="R66" i="4"/>
  <c r="P66" i="4"/>
  <c r="R65" i="4"/>
  <c r="P65" i="4"/>
  <c r="R64" i="4"/>
  <c r="P64" i="4"/>
  <c r="R63" i="4"/>
  <c r="P63" i="4"/>
  <c r="R62" i="4"/>
  <c r="P62" i="4"/>
  <c r="R61" i="4"/>
  <c r="P61" i="4"/>
  <c r="R60" i="4"/>
  <c r="P60" i="4"/>
  <c r="L59" i="4"/>
  <c r="N59" i="4"/>
  <c r="J59" i="4"/>
  <c r="J58" i="4" s="1"/>
  <c r="R58" i="4" s="1"/>
  <c r="H59" i="4"/>
  <c r="H58" i="4" s="1"/>
  <c r="F59" i="4"/>
  <c r="N58" i="4"/>
  <c r="L58" i="4"/>
  <c r="F58" i="4"/>
  <c r="R57" i="4"/>
  <c r="P57" i="4"/>
  <c r="R56" i="4"/>
  <c r="P56" i="4"/>
  <c r="N55" i="4"/>
  <c r="L55" i="4"/>
  <c r="J55" i="4"/>
  <c r="R55" i="4" s="1"/>
  <c r="H55" i="4"/>
  <c r="F55" i="4"/>
  <c r="P53" i="4"/>
  <c r="R53" i="4"/>
  <c r="R52" i="4"/>
  <c r="F50" i="4"/>
  <c r="F48" i="4" s="1"/>
  <c r="P51" i="4"/>
  <c r="H50" i="4"/>
  <c r="H48" i="4" s="1"/>
  <c r="N50" i="4"/>
  <c r="N48" i="4" s="1"/>
  <c r="L50" i="4"/>
  <c r="L48" i="4" s="1"/>
  <c r="R49" i="4"/>
  <c r="P49" i="4"/>
  <c r="R47" i="4"/>
  <c r="P47" i="4"/>
  <c r="R46" i="4"/>
  <c r="P46" i="4"/>
  <c r="R45" i="4"/>
  <c r="P45" i="4"/>
  <c r="N44" i="4"/>
  <c r="L44" i="4"/>
  <c r="P44" i="4" s="1"/>
  <c r="J44" i="4"/>
  <c r="R44" i="4" s="1"/>
  <c r="H44" i="4"/>
  <c r="F44" i="4"/>
  <c r="R43" i="4"/>
  <c r="P43" i="4"/>
  <c r="R42" i="4"/>
  <c r="P42" i="4"/>
  <c r="R41" i="4"/>
  <c r="P41" i="4"/>
  <c r="P40" i="4"/>
  <c r="N40" i="4"/>
  <c r="N39" i="4" s="1"/>
  <c r="L40" i="4"/>
  <c r="J40" i="4"/>
  <c r="R40" i="4" s="1"/>
  <c r="H40" i="4"/>
  <c r="H39" i="4" s="1"/>
  <c r="F40" i="4"/>
  <c r="F39" i="4" s="1"/>
  <c r="R39" i="4"/>
  <c r="L39" i="4"/>
  <c r="P39" i="4" s="1"/>
  <c r="J39" i="4"/>
  <c r="R38" i="4"/>
  <c r="P38" i="4"/>
  <c r="R37" i="4"/>
  <c r="P37" i="4"/>
  <c r="R36" i="4"/>
  <c r="N36" i="4"/>
  <c r="L36" i="4"/>
  <c r="J36" i="4"/>
  <c r="H36" i="4"/>
  <c r="F36" i="4"/>
  <c r="P35" i="4"/>
  <c r="R35" i="4"/>
  <c r="R34" i="4"/>
  <c r="R33" i="4"/>
  <c r="P33" i="4"/>
  <c r="R32" i="4"/>
  <c r="P32" i="4"/>
  <c r="R31" i="4"/>
  <c r="P31" i="4"/>
  <c r="L30" i="4"/>
  <c r="J30" i="4"/>
  <c r="R30" i="4" s="1"/>
  <c r="P29" i="4"/>
  <c r="N28" i="4"/>
  <c r="L28" i="4"/>
  <c r="H28" i="4"/>
  <c r="F28" i="4"/>
  <c r="R27" i="4"/>
  <c r="F25" i="4"/>
  <c r="P26" i="4"/>
  <c r="H25" i="4"/>
  <c r="N25" i="4"/>
  <c r="L25" i="4"/>
  <c r="G21" i="4"/>
  <c r="H21" i="4" s="1"/>
  <c r="I21" i="4" s="1"/>
  <c r="J21" i="4" s="1"/>
  <c r="K21" i="4" s="1"/>
  <c r="L21" i="4" s="1"/>
  <c r="M21" i="4" s="1"/>
  <c r="N21" i="4" s="1"/>
  <c r="O21" i="4" s="1"/>
  <c r="P21" i="4" s="1"/>
  <c r="Q21" i="4" s="1"/>
  <c r="R21" i="4" s="1"/>
  <c r="F21" i="4"/>
  <c r="E21" i="4"/>
  <c r="A9" i="4"/>
  <c r="A4" i="4"/>
  <c r="V195" i="3"/>
  <c r="W195" i="3"/>
  <c r="W193" i="3"/>
  <c r="J187" i="3"/>
  <c r="V192" i="3"/>
  <c r="N187" i="3"/>
  <c r="W192" i="3"/>
  <c r="W191" i="3"/>
  <c r="V190" i="3"/>
  <c r="T187" i="3"/>
  <c r="V189" i="3"/>
  <c r="L187" i="3"/>
  <c r="S187" i="3"/>
  <c r="O187" i="3"/>
  <c r="W188" i="3"/>
  <c r="H187" i="3"/>
  <c r="R187" i="3"/>
  <c r="P187" i="3"/>
  <c r="V187" i="3" s="1"/>
  <c r="K187" i="3"/>
  <c r="W186" i="3"/>
  <c r="V186" i="3"/>
  <c r="V185" i="3"/>
  <c r="W185" i="3"/>
  <c r="V184" i="3"/>
  <c r="W184" i="3"/>
  <c r="V183" i="3"/>
  <c r="W183" i="3"/>
  <c r="V182" i="3"/>
  <c r="W181" i="3"/>
  <c r="V180" i="3"/>
  <c r="W179" i="3"/>
  <c r="W178" i="3"/>
  <c r="V177" i="3"/>
  <c r="W177" i="3"/>
  <c r="V176" i="3"/>
  <c r="W176" i="3"/>
  <c r="V175" i="3"/>
  <c r="W175" i="3"/>
  <c r="V174" i="3"/>
  <c r="W173" i="3"/>
  <c r="V172" i="3"/>
  <c r="W171" i="3"/>
  <c r="W170" i="3"/>
  <c r="V169" i="3"/>
  <c r="W169" i="3"/>
  <c r="V168" i="3"/>
  <c r="W168" i="3"/>
  <c r="V167" i="3"/>
  <c r="W167" i="3"/>
  <c r="V166" i="3"/>
  <c r="W165" i="3"/>
  <c r="V164" i="3"/>
  <c r="W163" i="3"/>
  <c r="W162" i="3"/>
  <c r="V161" i="3"/>
  <c r="W161" i="3"/>
  <c r="V160" i="3"/>
  <c r="W160" i="3"/>
  <c r="V159" i="3"/>
  <c r="W159" i="3"/>
  <c r="V158" i="3"/>
  <c r="W157" i="3"/>
  <c r="V156" i="3"/>
  <c r="W155" i="3"/>
  <c r="W154" i="3"/>
  <c r="V153" i="3"/>
  <c r="W153" i="3"/>
  <c r="V152" i="3"/>
  <c r="W152" i="3"/>
  <c r="V151" i="3"/>
  <c r="W151" i="3"/>
  <c r="V150" i="3"/>
  <c r="W149" i="3"/>
  <c r="V148" i="3"/>
  <c r="W147" i="3"/>
  <c r="W146" i="3"/>
  <c r="V145" i="3"/>
  <c r="W145" i="3"/>
  <c r="V144" i="3"/>
  <c r="W144" i="3"/>
  <c r="V143" i="3"/>
  <c r="W143" i="3"/>
  <c r="V142" i="3"/>
  <c r="W141" i="3"/>
  <c r="V140" i="3"/>
  <c r="W139" i="3"/>
  <c r="W138" i="3"/>
  <c r="V137" i="3"/>
  <c r="W137" i="3"/>
  <c r="V136" i="3"/>
  <c r="U86" i="3"/>
  <c r="Q86" i="3"/>
  <c r="M86" i="3"/>
  <c r="W136" i="3"/>
  <c r="I86" i="3"/>
  <c r="V135" i="3"/>
  <c r="V134" i="3"/>
  <c r="V133" i="3"/>
  <c r="V132" i="3"/>
  <c r="V131" i="3"/>
  <c r="V130" i="3"/>
  <c r="V129" i="3"/>
  <c r="V128" i="3"/>
  <c r="V127" i="3"/>
  <c r="V126" i="3"/>
  <c r="V125" i="3"/>
  <c r="V124" i="3"/>
  <c r="V123" i="3"/>
  <c r="V122" i="3"/>
  <c r="V121" i="3"/>
  <c r="V120" i="3"/>
  <c r="V119" i="3"/>
  <c r="V118" i="3"/>
  <c r="V117" i="3"/>
  <c r="V116" i="3"/>
  <c r="V115" i="3"/>
  <c r="V114" i="3"/>
  <c r="V113" i="3"/>
  <c r="V112" i="3"/>
  <c r="V111" i="3"/>
  <c r="V110" i="3"/>
  <c r="V109" i="3"/>
  <c r="V108" i="3"/>
  <c r="V107" i="3"/>
  <c r="V106" i="3"/>
  <c r="V105" i="3"/>
  <c r="V104" i="3"/>
  <c r="V103" i="3"/>
  <c r="V102" i="3"/>
  <c r="V101" i="3"/>
  <c r="V100" i="3"/>
  <c r="V99" i="3"/>
  <c r="V98" i="3"/>
  <c r="V97" i="3"/>
  <c r="V96" i="3"/>
  <c r="V95" i="3"/>
  <c r="V94" i="3"/>
  <c r="V93" i="3"/>
  <c r="V92" i="3"/>
  <c r="V91" i="3"/>
  <c r="V90" i="3"/>
  <c r="V89" i="3"/>
  <c r="V88" i="3"/>
  <c r="T86" i="3"/>
  <c r="S86" i="3"/>
  <c r="P86" i="3"/>
  <c r="O86" i="3"/>
  <c r="L86" i="3"/>
  <c r="V87" i="3"/>
  <c r="H86" i="3"/>
  <c r="G86" i="3"/>
  <c r="R86" i="3"/>
  <c r="N86" i="3"/>
  <c r="J86" i="3"/>
  <c r="E86" i="3"/>
  <c r="E83" i="3" s="1"/>
  <c r="E22" i="3" s="1"/>
  <c r="W85" i="3"/>
  <c r="V85" i="3"/>
  <c r="W84" i="3"/>
  <c r="V84" i="3"/>
  <c r="U83" i="3"/>
  <c r="T83" i="3"/>
  <c r="S83" i="3"/>
  <c r="R83" i="3"/>
  <c r="Q83" i="3"/>
  <c r="P83" i="3"/>
  <c r="W83" i="3" s="1"/>
  <c r="O83" i="3"/>
  <c r="N83" i="3"/>
  <c r="M83" i="3"/>
  <c r="L83" i="3"/>
  <c r="K83" i="3"/>
  <c r="J83" i="3"/>
  <c r="I83" i="3"/>
  <c r="H83" i="3"/>
  <c r="V82" i="3"/>
  <c r="S81" i="3"/>
  <c r="S79" i="3" s="1"/>
  <c r="R81" i="3"/>
  <c r="R79" i="3" s="1"/>
  <c r="O81" i="3"/>
  <c r="O79" i="3" s="1"/>
  <c r="N81" i="3"/>
  <c r="N79" i="3" s="1"/>
  <c r="K81" i="3"/>
  <c r="K79" i="3" s="1"/>
  <c r="J81" i="3"/>
  <c r="J79" i="3" s="1"/>
  <c r="U81" i="3"/>
  <c r="T81" i="3"/>
  <c r="Q81" i="3"/>
  <c r="P81" i="3"/>
  <c r="M81" i="3"/>
  <c r="L81" i="3"/>
  <c r="I81" i="3"/>
  <c r="H81" i="3"/>
  <c r="W80" i="3"/>
  <c r="V80" i="3"/>
  <c r="U79" i="3"/>
  <c r="T79" i="3"/>
  <c r="Q79" i="3"/>
  <c r="P79" i="3"/>
  <c r="M79" i="3"/>
  <c r="L79" i="3"/>
  <c r="I79" i="3"/>
  <c r="H79" i="3"/>
  <c r="W78" i="3"/>
  <c r="V78" i="3"/>
  <c r="W77" i="3"/>
  <c r="V77" i="3"/>
  <c r="W76" i="3"/>
  <c r="V76" i="3"/>
  <c r="W75" i="3"/>
  <c r="V75" i="3"/>
  <c r="W74" i="3"/>
  <c r="V74" i="3"/>
  <c r="W73" i="3"/>
  <c r="V73" i="3"/>
  <c r="W72" i="3"/>
  <c r="V72" i="3"/>
  <c r="U70" i="3"/>
  <c r="U69" i="3" s="1"/>
  <c r="T70" i="3"/>
  <c r="T69" i="3" s="1"/>
  <c r="Q70" i="3"/>
  <c r="Q69" i="3" s="1"/>
  <c r="W71" i="3"/>
  <c r="M70" i="3"/>
  <c r="M69" i="3" s="1"/>
  <c r="L70" i="3"/>
  <c r="L69" i="3" s="1"/>
  <c r="I70" i="3"/>
  <c r="I69" i="3" s="1"/>
  <c r="H70" i="3"/>
  <c r="H69" i="3" s="1"/>
  <c r="S70" i="3"/>
  <c r="R70" i="3"/>
  <c r="O70" i="3"/>
  <c r="N70" i="3"/>
  <c r="K70" i="3"/>
  <c r="J70" i="3"/>
  <c r="G70" i="3"/>
  <c r="S69" i="3"/>
  <c r="R69" i="3"/>
  <c r="O69" i="3"/>
  <c r="N69" i="3"/>
  <c r="K69" i="3"/>
  <c r="J69" i="3"/>
  <c r="W68" i="3"/>
  <c r="V68" i="3"/>
  <c r="W67" i="3"/>
  <c r="W66" i="3"/>
  <c r="W65" i="3"/>
  <c r="W64" i="3"/>
  <c r="W63" i="3"/>
  <c r="W62" i="3"/>
  <c r="W61" i="3"/>
  <c r="U59" i="3"/>
  <c r="U58" i="3" s="1"/>
  <c r="T59" i="3"/>
  <c r="T58" i="3" s="1"/>
  <c r="T54" i="3" s="1"/>
  <c r="Q59" i="3"/>
  <c r="Q58" i="3" s="1"/>
  <c r="W60" i="3"/>
  <c r="M59" i="3"/>
  <c r="M58" i="3" s="1"/>
  <c r="L59" i="3"/>
  <c r="L58" i="3" s="1"/>
  <c r="L54" i="3" s="1"/>
  <c r="I59" i="3"/>
  <c r="I58" i="3" s="1"/>
  <c r="H59" i="3"/>
  <c r="H58" i="3" s="1"/>
  <c r="H54" i="3" s="1"/>
  <c r="S59" i="3"/>
  <c r="R59" i="3"/>
  <c r="O59" i="3"/>
  <c r="N59" i="3"/>
  <c r="K59" i="3"/>
  <c r="J59" i="3"/>
  <c r="G59" i="3"/>
  <c r="S58" i="3"/>
  <c r="S54" i="3" s="1"/>
  <c r="R58" i="3"/>
  <c r="O58" i="3"/>
  <c r="N58" i="3"/>
  <c r="K58" i="3"/>
  <c r="K54" i="3" s="1"/>
  <c r="J58" i="3"/>
  <c r="G58" i="3"/>
  <c r="G54" i="3" s="1"/>
  <c r="W57" i="3"/>
  <c r="V57" i="3"/>
  <c r="W56" i="3"/>
  <c r="V56" i="3"/>
  <c r="U55" i="3"/>
  <c r="U54" i="3" s="1"/>
  <c r="T55" i="3"/>
  <c r="S55" i="3"/>
  <c r="R55" i="3"/>
  <c r="Q55" i="3"/>
  <c r="Q54" i="3" s="1"/>
  <c r="P55" i="3"/>
  <c r="W55" i="3" s="1"/>
  <c r="O55" i="3"/>
  <c r="N55" i="3"/>
  <c r="M55" i="3"/>
  <c r="M54" i="3" s="1"/>
  <c r="L55" i="3"/>
  <c r="K55" i="3"/>
  <c r="J55" i="3"/>
  <c r="I55" i="3"/>
  <c r="I54" i="3" s="1"/>
  <c r="H55" i="3"/>
  <c r="T50" i="3"/>
  <c r="T48" i="3" s="1"/>
  <c r="W53" i="3"/>
  <c r="L50" i="3"/>
  <c r="L48" i="3" s="1"/>
  <c r="H50" i="3"/>
  <c r="H48" i="3" s="1"/>
  <c r="W52" i="3"/>
  <c r="V52" i="3"/>
  <c r="V51" i="3"/>
  <c r="S50" i="3"/>
  <c r="S48" i="3" s="1"/>
  <c r="R50" i="3"/>
  <c r="R48" i="3" s="1"/>
  <c r="O50" i="3"/>
  <c r="O48" i="3" s="1"/>
  <c r="N50" i="3"/>
  <c r="N48" i="3" s="1"/>
  <c r="K50" i="3"/>
  <c r="K48" i="3" s="1"/>
  <c r="J50" i="3"/>
  <c r="J48" i="3" s="1"/>
  <c r="U50" i="3"/>
  <c r="Q50" i="3"/>
  <c r="M50" i="3"/>
  <c r="I50" i="3"/>
  <c r="W49" i="3"/>
  <c r="V49" i="3"/>
  <c r="U48" i="3"/>
  <c r="Q48" i="3"/>
  <c r="M48" i="3"/>
  <c r="I48" i="3"/>
  <c r="W47" i="3"/>
  <c r="V47" i="3"/>
  <c r="W46" i="3"/>
  <c r="V46" i="3"/>
  <c r="W45" i="3"/>
  <c r="V45" i="3"/>
  <c r="U44" i="3"/>
  <c r="T44" i="3"/>
  <c r="S44" i="3"/>
  <c r="S39" i="3" s="1"/>
  <c r="R44" i="3"/>
  <c r="Q44" i="3"/>
  <c r="P44" i="3"/>
  <c r="O44" i="3"/>
  <c r="O39" i="3" s="1"/>
  <c r="N44" i="3"/>
  <c r="M44" i="3"/>
  <c r="L44" i="3"/>
  <c r="K44" i="3"/>
  <c r="V44" i="3" s="1"/>
  <c r="J44" i="3"/>
  <c r="I44" i="3"/>
  <c r="H44" i="3"/>
  <c r="W43" i="3"/>
  <c r="V43" i="3"/>
  <c r="W42" i="3"/>
  <c r="V42" i="3"/>
  <c r="W41" i="3"/>
  <c r="V41" i="3"/>
  <c r="U40" i="3"/>
  <c r="U39" i="3" s="1"/>
  <c r="T40" i="3"/>
  <c r="S40" i="3"/>
  <c r="R40" i="3"/>
  <c r="R39" i="3" s="1"/>
  <c r="Q40" i="3"/>
  <c r="Q39" i="3" s="1"/>
  <c r="P40" i="3"/>
  <c r="W40" i="3" s="1"/>
  <c r="O40" i="3"/>
  <c r="N40" i="3"/>
  <c r="N39" i="3" s="1"/>
  <c r="M40" i="3"/>
  <c r="M39" i="3" s="1"/>
  <c r="L40" i="3"/>
  <c r="K40" i="3"/>
  <c r="J40" i="3"/>
  <c r="J39" i="3" s="1"/>
  <c r="I40" i="3"/>
  <c r="I39" i="3" s="1"/>
  <c r="H40" i="3"/>
  <c r="T39" i="3"/>
  <c r="P39" i="3"/>
  <c r="L39" i="3"/>
  <c r="H39" i="3"/>
  <c r="W38" i="3"/>
  <c r="V38" i="3"/>
  <c r="W37" i="3"/>
  <c r="V37" i="3"/>
  <c r="U36" i="3"/>
  <c r="T36" i="3"/>
  <c r="S36" i="3"/>
  <c r="R36" i="3"/>
  <c r="Q36" i="3"/>
  <c r="P36" i="3"/>
  <c r="W36" i="3" s="1"/>
  <c r="O36" i="3"/>
  <c r="N36" i="3"/>
  <c r="M36" i="3"/>
  <c r="L36" i="3"/>
  <c r="K36" i="3"/>
  <c r="J36" i="3"/>
  <c r="I36" i="3"/>
  <c r="H36" i="3"/>
  <c r="W35" i="3"/>
  <c r="W34" i="3"/>
  <c r="W33" i="3"/>
  <c r="W32" i="3"/>
  <c r="U30" i="3"/>
  <c r="R30" i="3"/>
  <c r="Q30" i="3"/>
  <c r="W31" i="3"/>
  <c r="N30" i="3"/>
  <c r="M30" i="3"/>
  <c r="J30" i="3"/>
  <c r="I30" i="3"/>
  <c r="T30" i="3"/>
  <c r="S30" i="3"/>
  <c r="P30" i="3"/>
  <c r="W30" i="3" s="1"/>
  <c r="O30" i="3"/>
  <c r="L30" i="3"/>
  <c r="K30" i="3"/>
  <c r="H30" i="3"/>
  <c r="G30" i="3"/>
  <c r="G24" i="3" s="1"/>
  <c r="G23" i="3" s="1"/>
  <c r="G22" i="3" s="1"/>
  <c r="U28" i="3"/>
  <c r="U24" i="3" s="1"/>
  <c r="U23" i="3" s="1"/>
  <c r="T28" i="3"/>
  <c r="Q28" i="3"/>
  <c r="Q24" i="3" s="1"/>
  <c r="Q23" i="3" s="1"/>
  <c r="W29" i="3"/>
  <c r="M28" i="3"/>
  <c r="M24" i="3" s="1"/>
  <c r="M23" i="3" s="1"/>
  <c r="L28" i="3"/>
  <c r="I28" i="3"/>
  <c r="I24" i="3" s="1"/>
  <c r="I23" i="3" s="1"/>
  <c r="H28" i="3"/>
  <c r="S28" i="3"/>
  <c r="R28" i="3"/>
  <c r="O28" i="3"/>
  <c r="N28" i="3"/>
  <c r="K28" i="3"/>
  <c r="J28" i="3"/>
  <c r="V27" i="3"/>
  <c r="T25" i="3"/>
  <c r="S25" i="3"/>
  <c r="S24" i="3" s="1"/>
  <c r="S23" i="3" s="1"/>
  <c r="P25" i="3"/>
  <c r="O25" i="3"/>
  <c r="O24" i="3" s="1"/>
  <c r="O23" i="3" s="1"/>
  <c r="L25" i="3"/>
  <c r="V26" i="3"/>
  <c r="H25" i="3"/>
  <c r="U25" i="3"/>
  <c r="R25" i="3"/>
  <c r="R24" i="3" s="1"/>
  <c r="Q25" i="3"/>
  <c r="N25" i="3"/>
  <c r="N24" i="3" s="1"/>
  <c r="N23" i="3" s="1"/>
  <c r="M25" i="3"/>
  <c r="J25" i="3"/>
  <c r="J24" i="3" s="1"/>
  <c r="I25" i="3"/>
  <c r="W21" i="3"/>
  <c r="X21" i="3" s="1"/>
  <c r="U21" i="3"/>
  <c r="I21" i="3"/>
  <c r="B21" i="3"/>
  <c r="C21" i="3" s="1"/>
  <c r="D21" i="3" s="1"/>
  <c r="E21" i="3" s="1"/>
  <c r="F21" i="3" s="1"/>
  <c r="Q22" i="3" l="1"/>
  <c r="J54" i="3"/>
  <c r="N54" i="3"/>
  <c r="G22" i="5"/>
  <c r="R23" i="3"/>
  <c r="R22" i="3" s="1"/>
  <c r="O54" i="3"/>
  <c r="O22" i="3" s="1"/>
  <c r="H24" i="4"/>
  <c r="H23" i="4" s="1"/>
  <c r="H22" i="4" s="1"/>
  <c r="F24" i="4"/>
  <c r="F23" i="4" s="1"/>
  <c r="F22" i="4" s="1"/>
  <c r="N22" i="3"/>
  <c r="F21" i="7"/>
  <c r="R54" i="3"/>
  <c r="N22" i="5"/>
  <c r="J23" i="3"/>
  <c r="J22" i="3" s="1"/>
  <c r="S22" i="3"/>
  <c r="H24" i="3"/>
  <c r="H23" i="3" s="1"/>
  <c r="H22" i="3" s="1"/>
  <c r="L24" i="3"/>
  <c r="L23" i="3" s="1"/>
  <c r="L22" i="3" s="1"/>
  <c r="T24" i="3"/>
  <c r="T23" i="3" s="1"/>
  <c r="T22" i="3" s="1"/>
  <c r="W79" i="3"/>
  <c r="W81" i="3"/>
  <c r="F24" i="5"/>
  <c r="F23" i="5" s="1"/>
  <c r="W44" i="3"/>
  <c r="W88" i="3"/>
  <c r="W92" i="3"/>
  <c r="W93" i="3"/>
  <c r="W99" i="3"/>
  <c r="W100" i="3"/>
  <c r="W101" i="3"/>
  <c r="W102" i="3"/>
  <c r="W104" i="3"/>
  <c r="W107" i="3"/>
  <c r="W111" i="3"/>
  <c r="W112" i="3"/>
  <c r="W115" i="3"/>
  <c r="W116" i="3"/>
  <c r="W117" i="3"/>
  <c r="W119" i="3"/>
  <c r="W120" i="3"/>
  <c r="W126" i="3"/>
  <c r="H24" i="5"/>
  <c r="S53" i="5"/>
  <c r="R53" i="5"/>
  <c r="U81" i="5"/>
  <c r="S82" i="5"/>
  <c r="D81" i="5"/>
  <c r="R82" i="5"/>
  <c r="L81" i="5"/>
  <c r="T82" i="5"/>
  <c r="S158" i="5"/>
  <c r="R158" i="5"/>
  <c r="K25" i="3"/>
  <c r="K24" i="3" s="1"/>
  <c r="P28" i="3"/>
  <c r="V31" i="3"/>
  <c r="V32" i="3"/>
  <c r="V33" i="3"/>
  <c r="V34" i="3"/>
  <c r="V35" i="3"/>
  <c r="V36" i="3"/>
  <c r="V40" i="3"/>
  <c r="W51" i="3"/>
  <c r="V55" i="3"/>
  <c r="P59" i="3"/>
  <c r="P70" i="3"/>
  <c r="V79" i="3"/>
  <c r="V81" i="3"/>
  <c r="W82" i="3"/>
  <c r="V83" i="3"/>
  <c r="K86" i="3"/>
  <c r="V86" i="3" s="1"/>
  <c r="W135" i="3"/>
  <c r="V138" i="3"/>
  <c r="V139" i="3"/>
  <c r="W142" i="3"/>
  <c r="V146" i="3"/>
  <c r="V147" i="3"/>
  <c r="W150" i="3"/>
  <c r="V154" i="3"/>
  <c r="V155" i="3"/>
  <c r="W158" i="3"/>
  <c r="V162" i="3"/>
  <c r="V163" i="3"/>
  <c r="W166" i="3"/>
  <c r="V170" i="3"/>
  <c r="V171" i="3"/>
  <c r="W174" i="3"/>
  <c r="V178" i="3"/>
  <c r="V179" i="3"/>
  <c r="W182" i="3"/>
  <c r="W187" i="3"/>
  <c r="V188" i="3"/>
  <c r="W190" i="3"/>
  <c r="P30" i="4"/>
  <c r="P34" i="4"/>
  <c r="P55" i="4"/>
  <c r="L54" i="4"/>
  <c r="P58" i="4"/>
  <c r="R82" i="4"/>
  <c r="J81" i="4"/>
  <c r="P83" i="4"/>
  <c r="J86" i="4"/>
  <c r="P91" i="4"/>
  <c r="P95" i="4"/>
  <c r="P99" i="4"/>
  <c r="P103" i="4"/>
  <c r="P107" i="4"/>
  <c r="P111" i="4"/>
  <c r="P115" i="4"/>
  <c r="P119" i="4"/>
  <c r="P123" i="4"/>
  <c r="P127" i="4"/>
  <c r="P131" i="4"/>
  <c r="P135" i="4"/>
  <c r="P139" i="4"/>
  <c r="P143" i="4"/>
  <c r="P147" i="4"/>
  <c r="P151" i="4"/>
  <c r="P155" i="4"/>
  <c r="P159" i="4"/>
  <c r="P163" i="4"/>
  <c r="P167" i="4"/>
  <c r="P171" i="4"/>
  <c r="P175" i="4"/>
  <c r="P179" i="4"/>
  <c r="P184" i="4"/>
  <c r="R189" i="4"/>
  <c r="P189" i="4"/>
  <c r="N187" i="4"/>
  <c r="S25" i="5"/>
  <c r="D24" i="5"/>
  <c r="R87" i="5"/>
  <c r="K86" i="5"/>
  <c r="R86" i="5" s="1"/>
  <c r="AY59" i="9"/>
  <c r="V29" i="3"/>
  <c r="V30" i="3"/>
  <c r="V53" i="3"/>
  <c r="V60" i="3"/>
  <c r="V61" i="3"/>
  <c r="V62" i="3"/>
  <c r="V63" i="3"/>
  <c r="V64" i="3"/>
  <c r="V65" i="3"/>
  <c r="V66" i="3"/>
  <c r="V67" i="3"/>
  <c r="V71" i="3"/>
  <c r="V141" i="3"/>
  <c r="V149" i="3"/>
  <c r="V157" i="3"/>
  <c r="V165" i="3"/>
  <c r="V173" i="3"/>
  <c r="V181" i="3"/>
  <c r="I187" i="3"/>
  <c r="I22" i="3" s="1"/>
  <c r="M187" i="3"/>
  <c r="M22" i="3" s="1"/>
  <c r="Q187" i="3"/>
  <c r="U187" i="3"/>
  <c r="U22" i="3" s="1"/>
  <c r="W189" i="3"/>
  <c r="V193" i="3"/>
  <c r="R26" i="4"/>
  <c r="J25" i="4"/>
  <c r="P27" i="4"/>
  <c r="H30" i="4"/>
  <c r="F54" i="4"/>
  <c r="N54" i="4"/>
  <c r="P59" i="4"/>
  <c r="P82" i="4"/>
  <c r="L86" i="4"/>
  <c r="P86" i="4" s="1"/>
  <c r="P90" i="4"/>
  <c r="P94" i="4"/>
  <c r="P98" i="4"/>
  <c r="P102" i="4"/>
  <c r="P106" i="4"/>
  <c r="P110" i="4"/>
  <c r="P114" i="4"/>
  <c r="P118" i="4"/>
  <c r="P122" i="4"/>
  <c r="P126" i="4"/>
  <c r="P130" i="4"/>
  <c r="P134" i="4"/>
  <c r="P136" i="4"/>
  <c r="P140" i="4"/>
  <c r="P144" i="4"/>
  <c r="P148" i="4"/>
  <c r="P152" i="4"/>
  <c r="P156" i="4"/>
  <c r="P160" i="4"/>
  <c r="P164" i="4"/>
  <c r="P168" i="4"/>
  <c r="P172" i="4"/>
  <c r="P176" i="4"/>
  <c r="P180" i="4"/>
  <c r="L187" i="4"/>
  <c r="U26" i="5"/>
  <c r="E25" i="5"/>
  <c r="T25" i="5" s="1"/>
  <c r="D28" i="5"/>
  <c r="S28" i="5" s="1"/>
  <c r="T29" i="5"/>
  <c r="U52" i="5"/>
  <c r="T53" i="5"/>
  <c r="T64" i="5"/>
  <c r="H86" i="5"/>
  <c r="P86" i="5"/>
  <c r="S98" i="5"/>
  <c r="R98" i="5"/>
  <c r="S114" i="5"/>
  <c r="R114" i="5"/>
  <c r="S130" i="5"/>
  <c r="R130" i="5"/>
  <c r="S146" i="5"/>
  <c r="R146" i="5"/>
  <c r="S162" i="5"/>
  <c r="R162" i="5"/>
  <c r="S178" i="5"/>
  <c r="R178" i="5"/>
  <c r="L187" i="5"/>
  <c r="T187" i="5" s="1"/>
  <c r="N21" i="6"/>
  <c r="N20" i="6" s="1"/>
  <c r="E21" i="6"/>
  <c r="E20" i="6" s="1"/>
  <c r="M22" i="6"/>
  <c r="M21" i="6" s="1"/>
  <c r="J27" i="9"/>
  <c r="AD27" i="9"/>
  <c r="W26" i="3"/>
  <c r="W27" i="3"/>
  <c r="W87" i="3"/>
  <c r="W89" i="3"/>
  <c r="W90" i="3"/>
  <c r="W91" i="3"/>
  <c r="W94" i="3"/>
  <c r="W95" i="3"/>
  <c r="W96" i="3"/>
  <c r="W97" i="3"/>
  <c r="W98" i="3"/>
  <c r="W103" i="3"/>
  <c r="W105" i="3"/>
  <c r="W106" i="3"/>
  <c r="W108" i="3"/>
  <c r="W109" i="3"/>
  <c r="W110" i="3"/>
  <c r="W113" i="3"/>
  <c r="W114" i="3"/>
  <c r="W118" i="3"/>
  <c r="W121" i="3"/>
  <c r="W122" i="3"/>
  <c r="W123" i="3"/>
  <c r="W124" i="3"/>
  <c r="W125" i="3"/>
  <c r="W127" i="3"/>
  <c r="W128" i="3"/>
  <c r="W129" i="3"/>
  <c r="W130" i="3"/>
  <c r="W131" i="3"/>
  <c r="W132" i="3"/>
  <c r="W133" i="3"/>
  <c r="W134" i="3"/>
  <c r="W140" i="3"/>
  <c r="W148" i="3"/>
  <c r="W156" i="3"/>
  <c r="W164" i="3"/>
  <c r="W172" i="3"/>
  <c r="W180" i="3"/>
  <c r="W194" i="3"/>
  <c r="V194" i="3"/>
  <c r="P50" i="4"/>
  <c r="R71" i="4"/>
  <c r="J70" i="4"/>
  <c r="R185" i="4"/>
  <c r="P185" i="4"/>
  <c r="Q23" i="5"/>
  <c r="O54" i="5"/>
  <c r="R61" i="5"/>
  <c r="K59" i="5"/>
  <c r="U70" i="5"/>
  <c r="E69" i="5"/>
  <c r="U69" i="5" s="1"/>
  <c r="L69" i="5"/>
  <c r="T69" i="5" s="1"/>
  <c r="T70" i="5"/>
  <c r="S94" i="5"/>
  <c r="R94" i="5"/>
  <c r="S110" i="5"/>
  <c r="R110" i="5"/>
  <c r="S126" i="5"/>
  <c r="R126" i="5"/>
  <c r="S142" i="5"/>
  <c r="R142" i="5"/>
  <c r="S174" i="5"/>
  <c r="R174" i="5"/>
  <c r="K39" i="3"/>
  <c r="W39" i="3" s="1"/>
  <c r="P50" i="3"/>
  <c r="V191" i="3"/>
  <c r="L24" i="4"/>
  <c r="R29" i="4"/>
  <c r="J28" i="4"/>
  <c r="F30" i="4"/>
  <c r="N30" i="4"/>
  <c r="N24" i="4" s="1"/>
  <c r="N23" i="4" s="1"/>
  <c r="N22" i="4" s="1"/>
  <c r="P36" i="4"/>
  <c r="R51" i="4"/>
  <c r="J50" i="4"/>
  <c r="P52" i="4"/>
  <c r="R59" i="4"/>
  <c r="H86" i="4"/>
  <c r="P93" i="4"/>
  <c r="P97" i="4"/>
  <c r="P101" i="4"/>
  <c r="P105" i="4"/>
  <c r="P109" i="4"/>
  <c r="P113" i="4"/>
  <c r="P117" i="4"/>
  <c r="P121" i="4"/>
  <c r="P125" i="4"/>
  <c r="P129" i="4"/>
  <c r="P133" i="4"/>
  <c r="R29" i="5"/>
  <c r="K28" i="5"/>
  <c r="R28" i="5" s="1"/>
  <c r="O24" i="5"/>
  <c r="O23" i="5" s="1"/>
  <c r="O22" i="5" s="1"/>
  <c r="U29" i="5"/>
  <c r="F30" i="5"/>
  <c r="J30" i="5"/>
  <c r="J24" i="5" s="1"/>
  <c r="J23" i="5" s="1"/>
  <c r="J22" i="5" s="1"/>
  <c r="R32" i="5"/>
  <c r="K30" i="5"/>
  <c r="R30" i="5" s="1"/>
  <c r="O30" i="5"/>
  <c r="U51" i="5"/>
  <c r="E50" i="5"/>
  <c r="F54" i="5"/>
  <c r="J54" i="5"/>
  <c r="R55" i="5"/>
  <c r="E59" i="5"/>
  <c r="M59" i="5"/>
  <c r="M58" i="5" s="1"/>
  <c r="M54" i="5" s="1"/>
  <c r="T67" i="5"/>
  <c r="I86" i="5"/>
  <c r="Q86" i="5"/>
  <c r="T90" i="5"/>
  <c r="T106" i="5"/>
  <c r="T122" i="5"/>
  <c r="T138" i="5"/>
  <c r="T154" i="5"/>
  <c r="T170" i="5"/>
  <c r="U182" i="5"/>
  <c r="T182" i="5"/>
  <c r="S188" i="5"/>
  <c r="D187" i="5"/>
  <c r="S187" i="5" s="1"/>
  <c r="F21" i="6"/>
  <c r="F20" i="6" s="1"/>
  <c r="L21" i="8"/>
  <c r="AV27" i="9"/>
  <c r="R188" i="4"/>
  <c r="J187" i="4"/>
  <c r="R187" i="4" s="1"/>
  <c r="R26" i="5"/>
  <c r="K25" i="5"/>
  <c r="E30" i="5"/>
  <c r="S31" i="5"/>
  <c r="D30" i="5"/>
  <c r="S30" i="5" s="1"/>
  <c r="H30" i="5"/>
  <c r="L30" i="5"/>
  <c r="T30" i="5" s="1"/>
  <c r="P30" i="5"/>
  <c r="P24" i="5" s="1"/>
  <c r="P23" i="5" s="1"/>
  <c r="P22" i="5" s="1"/>
  <c r="T34" i="5"/>
  <c r="R35" i="5"/>
  <c r="T40" i="5"/>
  <c r="R44" i="5"/>
  <c r="T55" i="5"/>
  <c r="S60" i="5"/>
  <c r="D59" i="5"/>
  <c r="R60" i="5"/>
  <c r="H59" i="5"/>
  <c r="H58" i="5" s="1"/>
  <c r="H54" i="5" s="1"/>
  <c r="L59" i="5"/>
  <c r="P59" i="5"/>
  <c r="P58" i="5" s="1"/>
  <c r="P54" i="5" s="1"/>
  <c r="R71" i="5"/>
  <c r="K70" i="5"/>
  <c r="R83" i="5"/>
  <c r="F86" i="5"/>
  <c r="J86" i="5"/>
  <c r="N86" i="5"/>
  <c r="R95" i="5"/>
  <c r="T101" i="5"/>
  <c r="S102" i="5"/>
  <c r="R102" i="5"/>
  <c r="R111" i="5"/>
  <c r="T117" i="5"/>
  <c r="S118" i="5"/>
  <c r="R118" i="5"/>
  <c r="R127" i="5"/>
  <c r="T133" i="5"/>
  <c r="S134" i="5"/>
  <c r="R134" i="5"/>
  <c r="R143" i="5"/>
  <c r="T149" i="5"/>
  <c r="S150" i="5"/>
  <c r="R150" i="5"/>
  <c r="R159" i="5"/>
  <c r="T165" i="5"/>
  <c r="S166" i="5"/>
  <c r="R166" i="5"/>
  <c r="R175" i="5"/>
  <c r="I187" i="5"/>
  <c r="Q187" i="5"/>
  <c r="H28" i="6"/>
  <c r="H22" i="6" s="1"/>
  <c r="H21" i="6" s="1"/>
  <c r="H20" i="6" s="1"/>
  <c r="L28" i="6"/>
  <c r="G28" i="6"/>
  <c r="K28" i="6"/>
  <c r="K22" i="6" s="1"/>
  <c r="K21" i="6" s="1"/>
  <c r="K20" i="6" s="1"/>
  <c r="J28" i="6"/>
  <c r="J22" i="6" s="1"/>
  <c r="J21" i="6" s="1"/>
  <c r="J20" i="6" s="1"/>
  <c r="I57" i="6"/>
  <c r="I56" i="6" s="1"/>
  <c r="I22" i="7"/>
  <c r="I21" i="7" s="1"/>
  <c r="Q22" i="7"/>
  <c r="Q21" i="7" s="1"/>
  <c r="E21" i="8"/>
  <c r="AF27" i="9"/>
  <c r="G59" i="9"/>
  <c r="K59" i="9"/>
  <c r="O59" i="9"/>
  <c r="W59" i="9"/>
  <c r="AA59" i="9"/>
  <c r="AE59" i="9"/>
  <c r="AI59" i="9"/>
  <c r="AM59" i="9"/>
  <c r="AQ59" i="9"/>
  <c r="AU59" i="9"/>
  <c r="N59" i="9"/>
  <c r="N27" i="9" s="1"/>
  <c r="AH59" i="9"/>
  <c r="AT59" i="9"/>
  <c r="AT27" i="9" s="1"/>
  <c r="P190" i="4"/>
  <c r="E39" i="5"/>
  <c r="U39" i="5" s="1"/>
  <c r="I39" i="5"/>
  <c r="I23" i="5" s="1"/>
  <c r="I22" i="5" s="1"/>
  <c r="M39" i="5"/>
  <c r="M23" i="5" s="1"/>
  <c r="Q39" i="5"/>
  <c r="S51" i="5"/>
  <c r="D50" i="5"/>
  <c r="H50" i="5"/>
  <c r="H48" i="5" s="1"/>
  <c r="L50" i="5"/>
  <c r="P50" i="5"/>
  <c r="P48" i="5" s="1"/>
  <c r="I54" i="5"/>
  <c r="Q54" i="5"/>
  <c r="T63" i="5"/>
  <c r="S64" i="5"/>
  <c r="R64" i="5"/>
  <c r="S70" i="5"/>
  <c r="D69" i="5"/>
  <c r="S69" i="5" s="1"/>
  <c r="T89" i="5"/>
  <c r="S90" i="5"/>
  <c r="R90" i="5"/>
  <c r="R99" i="5"/>
  <c r="T105" i="5"/>
  <c r="S106" i="5"/>
  <c r="R106" i="5"/>
  <c r="R115" i="5"/>
  <c r="T121" i="5"/>
  <c r="S122" i="5"/>
  <c r="R122" i="5"/>
  <c r="R131" i="5"/>
  <c r="T137" i="5"/>
  <c r="S138" i="5"/>
  <c r="R138" i="5"/>
  <c r="R147" i="5"/>
  <c r="T153" i="5"/>
  <c r="S154" i="5"/>
  <c r="R154" i="5"/>
  <c r="R163" i="5"/>
  <c r="T169" i="5"/>
  <c r="S170" i="5"/>
  <c r="R170" i="5"/>
  <c r="R179" i="5"/>
  <c r="U181" i="5"/>
  <c r="T181" i="5"/>
  <c r="G187" i="5"/>
  <c r="R188" i="5"/>
  <c r="K187" i="5"/>
  <c r="R187" i="5" s="1"/>
  <c r="O187" i="5"/>
  <c r="I21" i="6"/>
  <c r="O21" i="7"/>
  <c r="M53" i="7"/>
  <c r="M21" i="7" s="1"/>
  <c r="L53" i="7"/>
  <c r="L21" i="7" s="1"/>
  <c r="O53" i="7"/>
  <c r="H21" i="8"/>
  <c r="P27" i="9"/>
  <c r="D59" i="9"/>
  <c r="D27" i="9" s="1"/>
  <c r="L59" i="9"/>
  <c r="T59" i="9"/>
  <c r="AB59" i="9"/>
  <c r="AB27" i="9" s="1"/>
  <c r="AJ59" i="9"/>
  <c r="AJ27" i="9" s="1"/>
  <c r="AR59" i="9"/>
  <c r="S185" i="5"/>
  <c r="R185" i="5"/>
  <c r="F187" i="5"/>
  <c r="J187" i="5"/>
  <c r="N187" i="5"/>
  <c r="G22" i="6"/>
  <c r="G21" i="6" s="1"/>
  <c r="G20" i="6" s="1"/>
  <c r="E52" i="6"/>
  <c r="I52" i="6"/>
  <c r="M52" i="6"/>
  <c r="F53" i="7"/>
  <c r="J53" i="7"/>
  <c r="J21" i="7" s="1"/>
  <c r="N53" i="7"/>
  <c r="N21" i="7" s="1"/>
  <c r="R53" i="7"/>
  <c r="R21" i="7" s="1"/>
  <c r="F22" i="8"/>
  <c r="N22" i="8"/>
  <c r="F53" i="8"/>
  <c r="N53" i="8"/>
  <c r="L53" i="8"/>
  <c r="AK27" i="9"/>
  <c r="U59" i="9"/>
  <c r="AG59" i="9"/>
  <c r="T190" i="5"/>
  <c r="T194" i="5"/>
  <c r="L22" i="6"/>
  <c r="L21" i="6" s="1"/>
  <c r="L20" i="6" s="1"/>
  <c r="K23" i="7"/>
  <c r="K22" i="7" s="1"/>
  <c r="K21" i="7" s="1"/>
  <c r="H27" i="9"/>
  <c r="X27" i="9"/>
  <c r="AN27" i="9"/>
  <c r="Z27" i="9"/>
  <c r="L27" i="9"/>
  <c r="T27" i="9"/>
  <c r="AR27" i="9"/>
  <c r="AO28" i="9"/>
  <c r="AO27" i="9" s="1"/>
  <c r="M29" i="9"/>
  <c r="M28" i="9" s="1"/>
  <c r="Q29" i="9"/>
  <c r="Q28" i="9" s="1"/>
  <c r="AD59" i="9"/>
  <c r="E59" i="9"/>
  <c r="Q59" i="9"/>
  <c r="AK59" i="9"/>
  <c r="AW59" i="9"/>
  <c r="E28" i="9"/>
  <c r="E27" i="9" s="1"/>
  <c r="U28" i="9"/>
  <c r="U27" i="9" s="1"/>
  <c r="AP28" i="9"/>
  <c r="AP27" i="9" s="1"/>
  <c r="F28" i="9"/>
  <c r="F27" i="9" s="1"/>
  <c r="R28" i="9"/>
  <c r="R27" i="9" s="1"/>
  <c r="V28" i="9"/>
  <c r="V27" i="9" s="1"/>
  <c r="AH28" i="9"/>
  <c r="AH27" i="9" s="1"/>
  <c r="AL28" i="9"/>
  <c r="AL27" i="9" s="1"/>
  <c r="AX28" i="9"/>
  <c r="AX27" i="9" s="1"/>
  <c r="AC28" i="9"/>
  <c r="AC27" i="9" s="1"/>
  <c r="AG28" i="9"/>
  <c r="AG27" i="9" s="1"/>
  <c r="AS28" i="9"/>
  <c r="AW28" i="9"/>
  <c r="AW27" i="9" s="1"/>
  <c r="G29" i="9"/>
  <c r="G28" i="9" s="1"/>
  <c r="G27" i="9" s="1"/>
  <c r="K29" i="9"/>
  <c r="K28" i="9" s="1"/>
  <c r="O29" i="9"/>
  <c r="O28" i="9" s="1"/>
  <c r="O27" i="9" s="1"/>
  <c r="S29" i="9"/>
  <c r="S28" i="9" s="1"/>
  <c r="S27" i="9" s="1"/>
  <c r="W29" i="9"/>
  <c r="W28" i="9" s="1"/>
  <c r="W27" i="9" s="1"/>
  <c r="AA29" i="9"/>
  <c r="AA28" i="9" s="1"/>
  <c r="AE29" i="9"/>
  <c r="AE28" i="9" s="1"/>
  <c r="AI29" i="9"/>
  <c r="AI28" i="9" s="1"/>
  <c r="AI27" i="9" s="1"/>
  <c r="AM29" i="9"/>
  <c r="AM28" i="9" s="1"/>
  <c r="AM27" i="9" s="1"/>
  <c r="AQ29" i="9"/>
  <c r="AQ28" i="9" s="1"/>
  <c r="AU29" i="9"/>
  <c r="AU28" i="9" s="1"/>
  <c r="AY29" i="9"/>
  <c r="AY28" i="9" s="1"/>
  <c r="M59" i="9"/>
  <c r="AC59" i="9"/>
  <c r="AS59" i="9"/>
  <c r="I59" i="9"/>
  <c r="I27" i="9" s="1"/>
  <c r="Y59" i="9"/>
  <c r="Y27" i="9" s="1"/>
  <c r="AO59" i="9"/>
  <c r="M22" i="5" l="1"/>
  <c r="M27" i="9"/>
  <c r="P48" i="3"/>
  <c r="W50" i="3"/>
  <c r="V50" i="3"/>
  <c r="R59" i="5"/>
  <c r="K58" i="5"/>
  <c r="AY27" i="9"/>
  <c r="D48" i="5"/>
  <c r="S50" i="5"/>
  <c r="E58" i="5"/>
  <c r="U59" i="5"/>
  <c r="U50" i="5"/>
  <c r="E48" i="5"/>
  <c r="R25" i="4"/>
  <c r="J24" i="4"/>
  <c r="P24" i="4" s="1"/>
  <c r="V39" i="3"/>
  <c r="K23" i="3"/>
  <c r="K22" i="3" s="1"/>
  <c r="T81" i="5"/>
  <c r="L79" i="5"/>
  <c r="T79" i="5" s="1"/>
  <c r="H23" i="5"/>
  <c r="H22" i="5" s="1"/>
  <c r="F22" i="5"/>
  <c r="R50" i="5"/>
  <c r="AU27" i="9"/>
  <c r="AE27" i="9"/>
  <c r="AS27" i="9"/>
  <c r="N21" i="8"/>
  <c r="I20" i="6"/>
  <c r="T59" i="5"/>
  <c r="L58" i="5"/>
  <c r="K24" i="5"/>
  <c r="R25" i="5"/>
  <c r="R50" i="4"/>
  <c r="J48" i="4"/>
  <c r="P25" i="4"/>
  <c r="V59" i="3"/>
  <c r="P58" i="3"/>
  <c r="W59" i="3"/>
  <c r="W25" i="3"/>
  <c r="Q22" i="5"/>
  <c r="D23" i="5"/>
  <c r="S24" i="5"/>
  <c r="V28" i="3"/>
  <c r="W28" i="3"/>
  <c r="W86" i="3"/>
  <c r="S59" i="5"/>
  <c r="D58" i="5"/>
  <c r="U30" i="5"/>
  <c r="L23" i="4"/>
  <c r="P187" i="4"/>
  <c r="J79" i="4"/>
  <c r="R81" i="4"/>
  <c r="P81" i="4"/>
  <c r="V70" i="3"/>
  <c r="W70" i="3"/>
  <c r="P69" i="3"/>
  <c r="V25" i="3"/>
  <c r="AQ27" i="9"/>
  <c r="AA27" i="9"/>
  <c r="K27" i="9"/>
  <c r="Q27" i="9"/>
  <c r="F21" i="8"/>
  <c r="T50" i="5"/>
  <c r="L48" i="5"/>
  <c r="T48" i="5" s="1"/>
  <c r="R70" i="5"/>
  <c r="K69" i="5"/>
  <c r="R69" i="5" s="1"/>
  <c r="R28" i="4"/>
  <c r="P28" i="4"/>
  <c r="T39" i="5"/>
  <c r="R70" i="4"/>
  <c r="J69" i="4"/>
  <c r="P70" i="4"/>
  <c r="M20" i="6"/>
  <c r="U25" i="5"/>
  <c r="E24" i="5"/>
  <c r="L24" i="5"/>
  <c r="R86" i="4"/>
  <c r="D79" i="5"/>
  <c r="S81" i="5"/>
  <c r="R81" i="5"/>
  <c r="P24" i="3"/>
  <c r="U187" i="5"/>
  <c r="S79" i="5" l="1"/>
  <c r="R79" i="5"/>
  <c r="P23" i="3"/>
  <c r="W24" i="3"/>
  <c r="V24" i="3"/>
  <c r="U58" i="5"/>
  <c r="E54" i="5"/>
  <c r="U54" i="5" s="1"/>
  <c r="W48" i="3"/>
  <c r="V48" i="3"/>
  <c r="T24" i="5"/>
  <c r="L23" i="5"/>
  <c r="V69" i="3"/>
  <c r="W69" i="3"/>
  <c r="L22" i="4"/>
  <c r="D22" i="5"/>
  <c r="S22" i="5" s="1"/>
  <c r="S23" i="5"/>
  <c r="V58" i="3"/>
  <c r="P54" i="3"/>
  <c r="W58" i="3"/>
  <c r="R48" i="4"/>
  <c r="P48" i="4"/>
  <c r="T58" i="5"/>
  <c r="L54" i="5"/>
  <c r="T54" i="5" s="1"/>
  <c r="U48" i="5"/>
  <c r="S58" i="5"/>
  <c r="D54" i="5"/>
  <c r="S54" i="5" s="1"/>
  <c r="J23" i="4"/>
  <c r="P23" i="4" s="1"/>
  <c r="R24" i="4"/>
  <c r="K23" i="5"/>
  <c r="R24" i="5"/>
  <c r="R58" i="5"/>
  <c r="K54" i="5"/>
  <c r="E23" i="5"/>
  <c r="U24" i="5"/>
  <c r="J54" i="4"/>
  <c r="R69" i="4"/>
  <c r="P69" i="4"/>
  <c r="R79" i="4"/>
  <c r="P79" i="4"/>
  <c r="S48" i="5"/>
  <c r="R48" i="5"/>
  <c r="R54" i="4" l="1"/>
  <c r="P54" i="4"/>
  <c r="P22" i="4"/>
  <c r="L22" i="5"/>
  <c r="T22" i="5" s="1"/>
  <c r="T23" i="5"/>
  <c r="P22" i="3"/>
  <c r="W23" i="3"/>
  <c r="V23" i="3"/>
  <c r="U23" i="5"/>
  <c r="E22" i="5"/>
  <c r="K22" i="5"/>
  <c r="R22" i="5" s="1"/>
  <c r="R23" i="5"/>
  <c r="R23" i="4"/>
  <c r="J22" i="4"/>
  <c r="R22" i="4" s="1"/>
  <c r="W54" i="3"/>
  <c r="V54" i="3"/>
  <c r="R54" i="5"/>
  <c r="U22" i="5" l="1"/>
  <c r="W22" i="3"/>
  <c r="V22" i="3"/>
</calcChain>
</file>

<file path=xl/sharedStrings.xml><?xml version="1.0" encoding="utf-8"?>
<sst xmlns="http://schemas.openxmlformats.org/spreadsheetml/2006/main" count="6729" uniqueCount="535">
  <si>
    <t xml:space="preserve">  Наименование инвестиционного проекта (группы инвестиционных проектов)</t>
  </si>
  <si>
    <t>план</t>
  </si>
  <si>
    <t>факт</t>
  </si>
  <si>
    <t>План</t>
  </si>
  <si>
    <t>Факт</t>
  </si>
  <si>
    <t>1</t>
  </si>
  <si>
    <t>Чеченская Республика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</si>
  <si>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</si>
  <si>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</si>
  <si>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</si>
  <si>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</si>
  <si>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</si>
  <si>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</si>
  <si>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</si>
  <si>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</si>
  <si>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Мероприятия по реконструкции объектов</t>
  </si>
  <si>
    <t>F_prj_109108_4237</t>
  </si>
  <si>
    <t>Мероприятия по новому строительству объектов</t>
  </si>
  <si>
    <t>G_Che1_16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</si>
  <si>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</si>
  <si>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</si>
  <si>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G_Che3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</si>
  <si>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</si>
  <si>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</si>
  <si>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</si>
  <si>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</si>
  <si>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ВЛ 10 кВ от ПС "Катар-Юрт" Ф-6 ТП 6-8, с.Янди, УФСБ России по ЧР ,L-0,374 км</t>
  </si>
  <si>
    <t>G_Che80</t>
  </si>
  <si>
    <t>Строительство КЛ 10 кВ от ПС "Восточная" Ф-7 РП-6, РП-26,КТП-544,РП-23 до проектируемого ТП г.Грозный, протяж -3,85 км</t>
  </si>
  <si>
    <t>G_Che81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</si>
  <si>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</si>
  <si>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</si>
  <si>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</si>
  <si>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</si>
  <si>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</si>
  <si>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</si>
  <si>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</si>
  <si>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</si>
  <si>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</si>
  <si>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</si>
  <si>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</si>
  <si>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 xml:space="preserve">Технологическое присоединение объектов по производству электрической энергии всего, в том числе: </t>
  </si>
  <si>
    <t>1.1.3.1</t>
  </si>
  <si>
    <t xml:space="preserve">Наименование объекта по производству электрической энергии, всего, в том числе: 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</si>
  <si>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</si>
  <si>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</si>
  <si>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</si>
  <si>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</si>
  <si>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</si>
  <si>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</si>
  <si>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</si>
  <si>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</si>
  <si>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</si>
  <si>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</si>
  <si>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</si>
  <si>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</si>
  <si>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</si>
  <si>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</si>
  <si>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</si>
  <si>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</si>
  <si>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</si>
  <si>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</si>
  <si>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</si>
  <si>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</si>
  <si>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</si>
  <si>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</si>
  <si>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</si>
  <si>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</si>
  <si>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</si>
  <si>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</si>
  <si>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</si>
  <si>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</si>
  <si>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</si>
  <si>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</si>
  <si>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Техническое перевооружение ВЛ-10кВ Ф-2 ПС Курчалой с. Гелдаган  L- 0,227 км  ( монтаж опор и подвеска провода)</t>
  </si>
  <si>
    <t>G_prj_109108_50009</t>
  </si>
  <si>
    <t>Техническое перевооружение ВЛ-10кВ Ф-5 ПС Курчалой с. Курчалой  L- 0,349 км  ( монтаж опор и подвеска провода)</t>
  </si>
  <si>
    <t>G_prj_109108_49656</t>
  </si>
  <si>
    <t>Техническое перевооружение ВЛ-0,4кВ Ф-3 ПС Бачи-юрт с.Центарой ТП 3-4  L-0,088км (монтаж опор и подвеска провода)</t>
  </si>
  <si>
    <t>G_prj_109108_47195</t>
  </si>
  <si>
    <t>Техническое перевооружение ВЛ-0,4кВ Ф-3 ПС Бачи-юрт с.Центарой ТП 3-36  L- 0,58км (монтаж опор и подвеска провода)</t>
  </si>
  <si>
    <t>G_prj_109108_49661</t>
  </si>
  <si>
    <t>Техническое перевооружение ВЛ-0,4кВ Ф-3 ПС Бачи-юрт с.Центарой ТП 3-2  L- 0,713км (монтаж опор и подвеска провода)</t>
  </si>
  <si>
    <t>G_prj_109108_47194</t>
  </si>
  <si>
    <t>Техническое перевооружение ВЛ-0,4кВ Ф-5 ПС Бачи-юрт с.Центарой ТП 5-4  L-0,216км (монтаж опор и подвеска провода)</t>
  </si>
  <si>
    <t>G_prj_109108_50011</t>
  </si>
  <si>
    <t>Техническое перевооружение ВЛ - 0,4 кВ, Ф-2 ПС Махкеты с.Махкеты  ТП 2-33   L- 1,04 км (монтаж опор и подвеска провода)</t>
  </si>
  <si>
    <t>G_prj_109108_49662</t>
  </si>
  <si>
    <t>Техническое перевооружение ВЛ-0,4кВ Ф-8 ПС Курчалой с. Майртуп ТП 8-1  L- 0,353 км (монтаж опор и подвеска провода)</t>
  </si>
  <si>
    <t>G_prj_109108_50010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</si>
  <si>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</si>
  <si>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</si>
  <si>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</si>
  <si>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</si>
  <si>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</si>
  <si>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</si>
  <si>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АИИСКУЭ ОРЭ для ОАО "Чеченэнерго" (погашение КЗ)</t>
  </si>
  <si>
    <t>F_prj_109108_48000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</si>
  <si>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</si>
  <si>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</si>
  <si>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</si>
  <si>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</si>
  <si>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</si>
  <si>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</si>
  <si>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</si>
  <si>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</si>
  <si>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</si>
  <si>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</si>
  <si>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</si>
  <si>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</si>
  <si>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</si>
  <si>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</si>
  <si>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</si>
  <si>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</si>
  <si>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</si>
  <si>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</si>
  <si>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</si>
  <si>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</si>
  <si>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системы сбора и передачи информации 1-ая очередь ОАО "Чеченэнерго" на ПС "Северная"</t>
  </si>
  <si>
    <t>F_prj_109108_49011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</si>
  <si>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</si>
  <si>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</si>
  <si>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</si>
  <si>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</si>
  <si>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</si>
  <si>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</si>
  <si>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</si>
  <si>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</si>
  <si>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</si>
  <si>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</si>
  <si>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</si>
  <si>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</si>
  <si>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</si>
  <si>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</si>
  <si>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</si>
  <si>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</si>
  <si>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</si>
  <si>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</si>
  <si>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</si>
  <si>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</si>
  <si>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</si>
  <si>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</si>
  <si>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</si>
  <si>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</si>
  <si>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</si>
  <si>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</si>
  <si>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</si>
  <si>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</si>
  <si>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</si>
  <si>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</si>
  <si>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</si>
  <si>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</si>
  <si>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</si>
  <si>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</si>
  <si>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</si>
  <si>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</si>
  <si>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</si>
  <si>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</si>
  <si>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</si>
  <si>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</si>
  <si>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</si>
  <si>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</si>
  <si>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</si>
  <si>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</si>
  <si>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</si>
  <si>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</si>
  <si>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</si>
  <si>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</si>
  <si>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</si>
  <si>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</si>
  <si>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</si>
  <si>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</si>
  <si>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</si>
  <si>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</si>
  <si>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</si>
  <si>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</si>
  <si>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</si>
  <si>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</si>
  <si>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</si>
  <si>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</si>
  <si>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</si>
  <si>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</si>
  <si>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</si>
  <si>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</si>
  <si>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</si>
  <si>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</si>
  <si>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</si>
  <si>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</si>
  <si>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</si>
  <si>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</si>
  <si>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</si>
  <si>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</si>
  <si>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</si>
  <si>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</si>
  <si>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</si>
  <si>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</si>
  <si>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</si>
  <si>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</si>
  <si>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</si>
  <si>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</si>
  <si>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</si>
  <si>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</si>
  <si>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</si>
  <si>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</si>
  <si>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</si>
  <si>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</si>
  <si>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</si>
  <si>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</si>
  <si>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</si>
  <si>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</si>
  <si>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</si>
  <si>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</si>
  <si>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</si>
  <si>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</si>
  <si>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</si>
  <si>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</si>
  <si>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</si>
  <si>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</si>
  <si>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</si>
  <si>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</si>
  <si>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</si>
  <si>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</si>
  <si>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>Строительство производственно-административного здания АО "Чеченэнерго"</t>
  </si>
  <si>
    <t>F_prj_109108_5385</t>
  </si>
  <si>
    <t>Строительство КТП-63, Ф-6  ПС Ведено  с. Гуни  ТП 6-18</t>
  </si>
  <si>
    <t>G_Che29_16</t>
  </si>
  <si>
    <t xml:space="preserve">Строительство КТП-250, Ф-1  ПС Шатой с.Гуш-Корт  ТП  1-1 </t>
  </si>
  <si>
    <t>G_Che30_16</t>
  </si>
  <si>
    <t>Строительство ТМ-40, Ф-4  ПС  Итум-Кали с.Шарой  ТП 4-56</t>
  </si>
  <si>
    <t>G_Che31_16</t>
  </si>
  <si>
    <t>Строительство ТМГ11-250, Ф-1  ПС  Итум-Кали с.Итум-кали  ТП 1-2</t>
  </si>
  <si>
    <t>G_Che32_16</t>
  </si>
  <si>
    <t>Строительство КТП-250,Ф-1  ПС Гудермес  г.Гудермес   ТП 1-17</t>
  </si>
  <si>
    <t>G_Che33_16</t>
  </si>
  <si>
    <t xml:space="preserve">Строительство КТП-250,Ф-9  ПС Беной  с.Шир-Бено  ТП 9-14  </t>
  </si>
  <si>
    <t>G_Che34_16</t>
  </si>
  <si>
    <t>Строительство ТМ-100,Ф-2  ПС  Ножай-Юрт  с.Зандак  ТП 2-15</t>
  </si>
  <si>
    <t>G_Che35_16</t>
  </si>
  <si>
    <t>Строительство ТМ-100,Ф-9  ПС Беной  С.Лем-Корц  ТП 9-13</t>
  </si>
  <si>
    <t>G_Che36_16</t>
  </si>
  <si>
    <t>Строительство ТМ-25,Ф-2  ПС  Ножай-Юрт  с.Мажгара  ТП 2-33</t>
  </si>
  <si>
    <t>G_Che37_16</t>
  </si>
  <si>
    <t>Строительство ТМ-63, Ф-4  ПС  Ножай-Юрт  с.Ножай-Юрт  ТП 4-16</t>
  </si>
  <si>
    <t>G_Che38_16</t>
  </si>
  <si>
    <t>Строительство КТП-160,Ф-3  ПС Надтеречное с. Мекен-Юрт  ТП 3-5</t>
  </si>
  <si>
    <t>G_Che39_16</t>
  </si>
  <si>
    <t>Строительство ТМ-25,Ф-3  ПС Минеральная  с. Зибер-Юрт  ТП 3-20</t>
  </si>
  <si>
    <t>G_Che40_16</t>
  </si>
  <si>
    <t>Строительство КТП-250  с ТМГ12-250,Ф-8  ПС Горец  г.Урус-Мартан  ТП 8-61</t>
  </si>
  <si>
    <t>G_Che41_16</t>
  </si>
  <si>
    <t>Строительство КТП-100,Ф-3  ПС Горец  с. Мартан-чу  ТП 3-92</t>
  </si>
  <si>
    <t>G_Che42_16</t>
  </si>
  <si>
    <t>Строительство ТМГ-63,Ф-9  ПС Горец  г.Урус-Мартан  ТП 9-14</t>
  </si>
  <si>
    <t>G_Che43_16</t>
  </si>
  <si>
    <t>Строительство ТМГ-63,Ф-18  ПС Горец  с. Гойты  ТП 18-31</t>
  </si>
  <si>
    <t>G_Che44_16</t>
  </si>
  <si>
    <t>Строительство КТП-250,Ф-10  ПС Урус-Мартан  с. Гехи  ТП 10-37</t>
  </si>
  <si>
    <t>G_Che45_16</t>
  </si>
  <si>
    <t>Строительство КТП-250 с ТМГ11-250,Ф-9  ПС Горец  г.Урус-Мартан  ТП 9-21</t>
  </si>
  <si>
    <t>G_Che46_16</t>
  </si>
  <si>
    <t>Строительство КТП с ТМ-400,Ф-7  ПС Алхазурово  с. Гой-чу  ТП 7-4</t>
  </si>
  <si>
    <t>G_Che47_16</t>
  </si>
  <si>
    <t>Строительство ТМ-100,Ф-9  ПС Горец  г.Урус-мартан  ТП 9-4</t>
  </si>
  <si>
    <t>G_Che48_16</t>
  </si>
  <si>
    <t>Строительство ТМ-160,Ф-10  ПС Урус-Мартан  с. Шалажи  ТП 10-21</t>
  </si>
  <si>
    <t>G_Che49_16</t>
  </si>
  <si>
    <t>Строительство ТМГ11-160,Ф-9  ПС  Урус-Мартан  г.Урус-Мартан  ТП 9-19</t>
  </si>
  <si>
    <t>G_Che50_16</t>
  </si>
  <si>
    <t>Строительство ТМГ11-160,Ф-2  ПС  Урус-Мартан  г.Урус-Мартан  ТП 2-36</t>
  </si>
  <si>
    <t>G_Che51_16</t>
  </si>
  <si>
    <t>Строительство ТМГ-40,Ф-3  ПС Урус-Мартан  г.Урус-Мартан  ТП 3-2</t>
  </si>
  <si>
    <t>G_Che52_16</t>
  </si>
  <si>
    <t>Строительство КТП с ТМ-250,Ф-12  ПС Восточная  г.Грозный  ТП 11-11</t>
  </si>
  <si>
    <t>G_Che53_16</t>
  </si>
  <si>
    <t>Строительство КТПК-250 с ТМГ11-400,Ф-14  ПС Трансмаш  г.Грозный  КТП 11-09</t>
  </si>
  <si>
    <t>G_Che54_16</t>
  </si>
  <si>
    <t>Строительство ТМ-250,Ф-6  ПС Черноречье пос.Алды  КТП-99</t>
  </si>
  <si>
    <t>G_Che55_16</t>
  </si>
  <si>
    <t>Строительство ТМ-100,Ф-19  ПС Южная  г.Грозный  РП-8</t>
  </si>
  <si>
    <t>G_Che56_16</t>
  </si>
  <si>
    <t>Строительство ТМГ11-400,Ф-10  ПС Северная  г.Грозный  ТП-100</t>
  </si>
  <si>
    <t>G_Che57_16</t>
  </si>
  <si>
    <t>Строительство ТМГ12-250,Ф-6  ПС Восточная  г.Грозный  КТП-713</t>
  </si>
  <si>
    <t>G_Che58_16</t>
  </si>
  <si>
    <t>Строительство ТМГ11-250,Ф-15  ПС Черноречье пос.Кирова  КТП-344</t>
  </si>
  <si>
    <t>G_Che59_16</t>
  </si>
  <si>
    <t>Строительство ТМГ11-630,Ф-23  ПС Восточная с. Ст.Сунжа КТП-461</t>
  </si>
  <si>
    <t>G_Che60_16</t>
  </si>
  <si>
    <t>Строительство КТПК/ВВ-400 с ТМГ11-400,Ф-17  ПС Ойсунгур  с. Ойсхара  ТП 17-1</t>
  </si>
  <si>
    <t>G_Che61_16</t>
  </si>
  <si>
    <t>Строительство КТПК/ВВ-630  с ТМГ12-630,Ф-17  ПС Ойсунгур  с. Ойсхара  ТП 17-2</t>
  </si>
  <si>
    <t>G_Che62_16</t>
  </si>
  <si>
    <t>Строительство ТМГ11-160,Ф-3  ПС Энгель-Юрт  с. Энгель-Юрт  ТП 3-8</t>
  </si>
  <si>
    <t>G_Che63_16</t>
  </si>
  <si>
    <t>Строительство ТМГ12-630,Ф-8  ПС АКХП  с. Джалка  ТП 8-3</t>
  </si>
  <si>
    <t>G_Che64_16</t>
  </si>
  <si>
    <t>Строительство КТП-250,Ф-1  ПС Красноармейская  с. Хамби-Ирзе  ТП 1-11</t>
  </si>
  <si>
    <t>G_Che65_16</t>
  </si>
  <si>
    <t>Строительство КТП-250,Ф-4  ПС Катар-Юрт  с. Катар-Юрт  ТП 4-16</t>
  </si>
  <si>
    <t>G_Che66_16</t>
  </si>
  <si>
    <t>Строительство КТП-160,Ф-9  ПС Катар-Юрт  с. Валерик  ТП 9-45</t>
  </si>
  <si>
    <t>G_Che67_16</t>
  </si>
  <si>
    <t>Строительство КТП-400,Ф-4  ПС Катар-Юрт  с. Катар-Юрт  ТП 4-3</t>
  </si>
  <si>
    <t>G_Che68_16</t>
  </si>
  <si>
    <t>Строительство ТМГ11-100,Ф-2  ПС Самашки  с. Закан-Юрт  ТП 2-48</t>
  </si>
  <si>
    <t>G_Che69_16</t>
  </si>
  <si>
    <t>Строительство ТМГ11-250,Ф-9  ПС Катар-Юрт  с. Валерик  ТП 9-14</t>
  </si>
  <si>
    <t>G_Che70_16</t>
  </si>
  <si>
    <t>Строительство ТМГ11-400,Ф-3  ПС Серноводская  с. Серноводское  ТП 3-3</t>
  </si>
  <si>
    <t>G_Che71_16</t>
  </si>
  <si>
    <t>Строительство ТМГ11-400,Ф-5  ПС Катар-Юрт  с. Катар-Юрт  ТП 5-7</t>
  </si>
  <si>
    <t>G_Che72_16</t>
  </si>
  <si>
    <t>Строительство ТМГ12-250,Ф-3  ПС Ачхой-Мартан  с. Ачхой-Мартан  ТП 3-31</t>
  </si>
  <si>
    <t>G_Che73_16</t>
  </si>
  <si>
    <t>Строительство КТП-400,Ф-17  ПС Консервная  с/з Родина  ТП 17-54</t>
  </si>
  <si>
    <t>G_Che74_16</t>
  </si>
  <si>
    <t>Строительство ТМГ12-250,Ф-1  ПС Курчалой  с. Илсхан-Юрт  ТП 1-31</t>
  </si>
  <si>
    <t>G_Che75_16</t>
  </si>
  <si>
    <t>Строительство КТП-160,Ф-2  ПС Бачи-Юрт  с. Бачи-Юрт  ТП 2-6</t>
  </si>
  <si>
    <t>G_Che76_16</t>
  </si>
  <si>
    <t>Строительство КТП с ТМ-160,Ф-5  ПС Курчалой  с. Курчалой  ТП 5-59</t>
  </si>
  <si>
    <t>G_Che77_16</t>
  </si>
  <si>
    <t>Строительство КТП с ТМ-250,Ф-4  ПС Бачи-Юрт  с. Аллерой  ТП 4-17</t>
  </si>
  <si>
    <t>G_Che78_16</t>
  </si>
  <si>
    <t>Строительство ТМ-250,Ф-5  ПС Курчалой  с. Курчалой  ТП 5-15</t>
  </si>
  <si>
    <t>G_Che79_16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</si>
  <si>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</si>
  <si>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</si>
  <si>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</si>
  <si>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</si>
  <si>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оборудования, требующего монтажа для обслуживания сетей, прочее оборудование</t>
  </si>
  <si>
    <t>G_Che2_16</t>
  </si>
  <si>
    <t>Приобретение Тепловизора Testo 882</t>
  </si>
  <si>
    <t>G_Che3_16</t>
  </si>
  <si>
    <t>Приобретение Импульсный рефлектомер</t>
  </si>
  <si>
    <t>G_Che4_16</t>
  </si>
  <si>
    <t>Приобретение Беспроводная система</t>
  </si>
  <si>
    <t>G_Che5_16</t>
  </si>
  <si>
    <t>Приобретение Зарядное устройство</t>
  </si>
  <si>
    <t>G_Che6_16</t>
  </si>
  <si>
    <t>Приобретение Беспроводной пульт</t>
  </si>
  <si>
    <t>G_Che7_16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</si>
  <si>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</si>
  <si>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</si>
  <si>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</si>
  <si>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</si>
  <si>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Общий объем финансирования, в том числе за счет:</t>
  </si>
  <si>
    <t>федерального бюджета</t>
  </si>
  <si>
    <t>Приложение  № 1</t>
  </si>
  <si>
    <t>к приказу Минэнерго России</t>
  </si>
  <si>
    <t>от «__» _____ 2016 г. №___</t>
  </si>
  <si>
    <t>Год раскрытия информации: 2017 год</t>
  </si>
  <si>
    <t xml:space="preserve">Отчет </t>
  </si>
  <si>
    <t>об исполнении инвестиционной программы за год 2016</t>
  </si>
  <si>
    <t>АО «Чеченэнерго»</t>
  </si>
  <si>
    <t xml:space="preserve">         фирменное наименование субъекта электроэнергетики</t>
  </si>
  <si>
    <t>Утвержденные плановые значения показателей приведены в соответствии с приказом Минэнерго России от 22.12.2016 № 1384</t>
  </si>
  <si>
    <t xml:space="preserve">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</si>
  <si>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1. Отчет об исполнении плана финансирования  инвестиционной программы</t>
  </si>
  <si>
    <t>№ пп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</si>
  <si>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</si>
  <si>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</si>
  <si>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</si>
  <si>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 рублей 
(с НДС) </t>
  </si>
  <si>
    <t xml:space="preserve">Оценка полной стоимости инвестиционного проекта в прогнозных ценах соответствующих лет, млн рублей 
(с НДС) </t>
  </si>
  <si>
    <t xml:space="preserve">Фактический объем финансирования на 01.01.2016, млн рублей 
(с НДС) </t>
  </si>
  <si>
    <t xml:space="preserve">Остаток финансирования капитальных вложений 
на 01.01.2016 в прогнозных ценах соответствующих лет,  млн рублей (с НДС) </t>
  </si>
  <si>
    <t>Объем финансирования, млн рублей (с НДС)</t>
  </si>
  <si>
    <t xml:space="preserve">Остаток финансирования капитальных вложений 
на 01.01. 2017 в прогнозных ценах соответствующих лет,  млн рублей 
(с НДС) </t>
  </si>
  <si>
    <t>Отклонение от плана финансирования</t>
  </si>
  <si>
    <t>Причины отклонений</t>
  </si>
  <si>
    <t>млн рублей
 (с НДС)</t>
  </si>
  <si>
    <t>%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</si>
  <si>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</si>
  <si>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</si>
  <si>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</si>
  <si>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</si>
  <si>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</si>
  <si>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</si>
  <si>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</si>
  <si>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Приложение  № 2</t>
  </si>
  <si>
    <t>Отчет за 2016 год</t>
  </si>
  <si>
    <t xml:space="preserve">об исполнении инвестиционной программы </t>
  </si>
  <si>
    <t>на период                            2016 год</t>
  </si>
  <si>
    <t xml:space="preserve">                                                                период реализации инвестиционной программы</t>
  </si>
  <si>
    <t>Раздел 2. Отчет об исполнении плана освоения капитальных вложений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</si>
  <si>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</si>
  <si>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 xml:space="preserve">Фактический объем освоения капитальных вложений на 01.01.2016, млн рублей 
(без НДС) </t>
  </si>
  <si>
    <t xml:space="preserve">Остаток освоения капитальных вложений 
на 01.01.2016,  млн рублей (без НДС) </t>
  </si>
  <si>
    <t>Освоение капитальных вложений в прогнозных ценах соответствующих лет, млн рублей  (без НДС)</t>
  </si>
  <si>
    <t xml:space="preserve">Остаток освоения капитальных вложений 
на 01.01.2017,  млн рублей 
(без НДС) </t>
  </si>
  <si>
    <t>Отклонение от плана освоения</t>
  </si>
  <si>
    <t>млн рублей
 (без НДС)</t>
  </si>
  <si>
    <t>в базисном уровне цен</t>
  </si>
  <si>
    <t>в прогнозных ценах соответствующих лет</t>
  </si>
  <si>
    <t>в базисном уровне цен, млн рублей</t>
  </si>
  <si>
    <t>Приложение  № 3</t>
  </si>
  <si>
    <t xml:space="preserve">                        период реализации инвестиционной программы</t>
  </si>
  <si>
    <t xml:space="preserve">Раздел 3. Отчет о вводе основных средств </t>
  </si>
  <si>
    <t>Принятие основных средств и нематериальных активов к бухгалтерскому учету</t>
  </si>
  <si>
    <t>Причины неисполнения плана</t>
  </si>
  <si>
    <t>Отклонение от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</si>
  <si>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</si>
  <si>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</si>
  <si>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</si>
  <si>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</si>
  <si>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</si>
  <si>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</si>
  <si>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</si>
  <si>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</si>
  <si>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Приложение  № 4</t>
  </si>
  <si>
    <t>Раздел 4. Отчет о постановке объектов электросетевого хозяйства под напряжение</t>
  </si>
  <si>
    <t>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мощности*</t>
  </si>
  <si>
    <t>Постановка объектов электроэнергетики под напряжение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</si>
  <si>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соотвествии с договором 
о предоставлении мощности</t>
  </si>
  <si>
    <t>Приложение  № 5</t>
  </si>
  <si>
    <t>Раздел 5. Отчет о вводе объектов (мощностей) в эксплуатацию</t>
  </si>
  <si>
    <t>Ввод объектов (мощностей) в эксплуатацию</t>
  </si>
  <si>
    <t>км ВЛ
 1-цеп</t>
  </si>
  <si>
    <t>км ВЛ
 2-цеп</t>
  </si>
  <si>
    <t>км КЛ</t>
  </si>
  <si>
    <t>Приложение  № 6</t>
  </si>
  <si>
    <t>Раздел 6. Отчет о выводе мощностей из эксплуатации</t>
  </si>
  <si>
    <t>Диспетчерское наименование</t>
  </si>
  <si>
    <t>Вывод объектов инвестиционной деятельности (мощностей) из эксплуатации</t>
  </si>
  <si>
    <t>Приложение  № 7</t>
  </si>
  <si>
    <t>период реализации инвестиционной программы</t>
  </si>
  <si>
    <t>Плановые значения показателей  приведены в соответствии с инвестиционной программой АО "Чеченэнерго" на период 2016-2022,</t>
  </si>
  <si>
    <t xml:space="preserve">                                                                                                                                                    фирменное наименование субъекта электроэнергетики</t>
  </si>
  <si>
    <t>утвержденной  приказом Минэнерго России от 22.12.2016 № 1384</t>
  </si>
  <si>
    <t xml:space="preserve">                                реквизиты решения органа  исполнительной власти, утвердившего инвестиционную программу</t>
  </si>
  <si>
    <t>Раздел 7. Отчет о достижении количественных показателей инвестиционной программы</t>
  </si>
  <si>
    <t xml:space="preserve"> № пп</t>
  </si>
  <si>
    <t>Цели инвестиционных проектов и соответсвующие целям фактические значения количественных показателей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</si>
  <si>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</si>
  <si>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</si>
  <si>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</si>
  <si>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</si>
  <si>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</si>
  <si>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</si>
  <si>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</si>
  <si>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;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</si>
  <si>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</si>
  <si>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</si>
  <si>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</si>
  <si>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</si>
  <si>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</si>
  <si>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</si>
  <si>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</si>
  <si>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</si>
  <si>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</si>
  <si>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</si>
  <si>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</si>
  <si>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</si>
  <si>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</si>
  <si>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</si>
  <si>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</si>
  <si>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</si>
  <si>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</si>
  <si>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</si>
  <si>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</si>
  <si>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</si>
  <si>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</si>
  <si>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</si>
  <si>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</si>
  <si>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Утвержденный план</t>
  </si>
  <si>
    <t xml:space="preserve"> 
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</si>
  <si>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</si>
  <si>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</si>
  <si>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</si>
  <si>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</si>
  <si>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</si>
  <si>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</si>
  <si>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</si>
  <si>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</si>
  <si>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</si>
  <si>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</si>
  <si>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</si>
  <si>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</si>
  <si>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</si>
  <si>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</si>
  <si>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</si>
  <si>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</si>
  <si>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</si>
  <si>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</si>
  <si>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</si>
  <si>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</si>
  <si>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</si>
  <si>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</si>
  <si>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</si>
  <si>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</si>
  <si>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</si>
  <si>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</si>
  <si>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</si>
  <si>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</si>
  <si>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</si>
  <si>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</si>
  <si>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</si>
  <si>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</si>
  <si>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</si>
  <si>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</si>
  <si>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</si>
  <si>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</si>
  <si>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</si>
  <si>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</si>
  <si>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</si>
  <si>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</si>
  <si>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</si>
  <si>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</si>
  <si>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</si>
  <si>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</si>
  <si>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</si>
  <si>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</si>
  <si>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</si>
  <si>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</si>
  <si>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 xml:space="preserve">12.2013 </t>
  </si>
  <si>
    <t>Погашение просроченной КЗ.</t>
  </si>
  <si>
    <t>Не заключен договор купли-продажи акций.</t>
  </si>
  <si>
    <t>Погашение Кт задолжности, взыскание денежных средств по делу №№  А63-3414/2016, А63-6281/2016 от 12.09.2016</t>
  </si>
  <si>
    <t>Договор тех.прис.№ 2344 от 11.03.2016 г., № 2343 от 11.03.2016 г., № 1751,1752 от 22.09.2015 г.</t>
  </si>
  <si>
    <t>Договор № 2469 от 21.04.2016 г.</t>
  </si>
  <si>
    <t>Договор № 21/2016 от 12.09.2016 г.</t>
  </si>
  <si>
    <t>Освоение выполненно согласно решения совещания ПАО "Россети" с руководством ЧР от 17.05.2016 г.  Погашение кредиторской задолжности по договору займа  229/2016 от 07.06.2016 г.</t>
  </si>
  <si>
    <t>протокол № 87 заседания Совета директоров АО "Чеченэнерго"  решение  об одобрении договора аренды между ПАО "МРСК ЦЕНТРА и Приволжья" и АО "Чеченэнерго" за владение и пользование модульной мобильной подстанцией ММПС-110/10(6)-25 МВА на ПС "Чечрноречье"</t>
  </si>
  <si>
    <t>хозспособ</t>
  </si>
  <si>
    <t>Договор №55 от 12.07.2016 г.</t>
  </si>
  <si>
    <t>Договор № 019-16 от 21.09.2016 г.</t>
  </si>
  <si>
    <t>Договор № 98 от 10.11.2016 г.</t>
  </si>
  <si>
    <t>Договор № 25 от 20.02.2014 г.</t>
  </si>
  <si>
    <t>Договор № 162/2016 от 17.05.2016 г.</t>
  </si>
  <si>
    <t xml:space="preserve">отсутствии акта об осуществлении технологического присоединения в связи с неявкой Заявителя неоднократно приглашенного для подписания данного акта.         </t>
  </si>
  <si>
    <t xml:space="preserve">отсутствие акта об осуществлении технологического присоединения в связи с просьбой Заявителя о продлении срока проведения мероприятий до 30.10.2019г.         </t>
  </si>
  <si>
    <t xml:space="preserve">отсутствии акта об осуществлении технологического присоединения в связи с просьбой Заявителя о продлении срока проведения мероприятий до 30.10.2019г.         </t>
  </si>
  <si>
    <t xml:space="preserve">отсутствие акта об осуществлении технологического присоединения в связи с неявкой Заявителя неоднократно приглашенного для подписания данного акта.         </t>
  </si>
  <si>
    <t xml:space="preserve">нет  необходимости ввода в эксплуатацию данного объекта в связи тем, что объект временного характера т.е. мероприятия проводились на время строительства.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</si>
</sst>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5" formatCode="0.000"/>
    <numFmt numFmtId="167" formatCode="0.0000"/>
    <numFmt numFmtId="169" formatCode="_-* #,##0.00&quot;р.&quot;_-;\-* #,##0.00&quot;р.&quot;_-;_-* &quot;-&quot;??&quot;р.&quot;_-;_-@_-"/>
    <numFmt numFmtId="170" formatCode="_(&quot;р.&quot;* #,##0.00_);_(&quot;р.&quot;* \(#,##0.00\);_(&quot;р.&quot;* &quot;-&quot;??_);_(@_)"/>
    <numFmt numFmtId="171" formatCode="_-* #,##0_-;\-* #,##0_-;_-* &quot;-&quot;_-;_-@_-"/>
    <numFmt numFmtId="172" formatCode="_-* #,##0.00_-;\-* #,##0.00_-;_-* &quot;-&quot;??_-;_-@_-"/>
    <numFmt numFmtId="173" formatCode="&quot;$&quot;#,##0_);[Red]\(&quot;$&quot;#,##0\)"/>
    <numFmt numFmtId="174" formatCode="_-&quot;Ј&quot;* #,##0.00_-;\-&quot;Ј&quot;* #,##0.00_-;_-&quot;Ј&quot;* &quot;-&quot;??_-;_-@_-"/>
    <numFmt numFmtId="175" formatCode="General_)"/>
    <numFmt numFmtId="176" formatCode="_(&quot;$&quot;* #,##0.00_);_(&quot;$&quot;* \(#,##0.00\);_(&quot;$&quot;* &quot;-&quot;??_);_(@_)"/>
    <numFmt numFmtId="177" formatCode="0.0"/>
    <numFmt numFmtId="178" formatCode="_-* #,##0_р_._-;\-* #,##0_р_._-;_-* &quot;-&quot;_р_._-;_-@_-"/>
    <numFmt numFmtId="179" formatCode="_-* #,##0.00_р_._-;\-* #,##0.00_р_._-;_-* &quot;-&quot;??_р_._-;_-@_-"/>
    <numFmt numFmtId="180" formatCode="#,##0_ ;\-#,##0\ "/>
    <numFmt numFmtId="181" formatCode="_(* #,##0.00_);_(* \(#,##0.00\);_(* &quot;-&quot;??_);_(@_)"/>
    <numFmt numFmtId="182" formatCode="_-* #,##0.00\ _р_._-;\-* #,##0.00\ _р_._-;_-* &quot;-&quot;??\ _р_._-;_-@_-"/>
  </numFmts>
  <fonts count="7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name val="NTHarmonica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251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169" fontId="9" fillId="0" borderId="0">
      <protection locked="0"/>
    </xf>
    <xf numFmtId="170" fontId="9" fillId="0" borderId="0">
      <protection locked="0"/>
    </xf>
    <xf numFmtId="169" fontId="9" fillId="0" borderId="0">
      <protection locked="0"/>
    </xf>
    <xf numFmtId="170" fontId="9" fillId="0" borderId="0">
      <protection locked="0"/>
    </xf>
    <xf numFmtId="169" fontId="10" fillId="0" borderId="0">
      <protection locked="0"/>
    </xf>
    <xf numFmtId="170" fontId="10" fillId="0" borderId="0">
      <protection locked="0"/>
    </xf>
    <xf numFmtId="169" fontId="10" fillId="0" borderId="0">
      <protection locked="0"/>
    </xf>
    <xf numFmtId="170" fontId="10" fillId="0" borderId="0">
      <protection locked="0"/>
    </xf>
    <xf numFmtId="169" fontId="10" fillId="0" borderId="0">
      <protection locked="0"/>
    </xf>
    <xf numFmtId="170" fontId="10" fillId="0" borderId="0">
      <protection locked="0"/>
    </xf>
    <xf numFmtId="0" fontId="9" fillId="0" borderId="8">
      <protection locked="0"/>
    </xf>
    <xf numFmtId="0" fontId="11" fillId="0" borderId="0">
      <protection locked="0"/>
    </xf>
    <xf numFmtId="0" fontId="11" fillId="0" borderId="0">
      <protection locked="0"/>
    </xf>
    <xf numFmtId="0" fontId="10" fillId="0" borderId="8">
      <protection locked="0"/>
    </xf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2" fillId="21" borderId="0" applyNumberFormat="0" applyBorder="0" applyAlignment="0" applyProtection="0"/>
    <xf numFmtId="0" fontId="12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2" fillId="21" borderId="0" applyNumberFormat="0" applyBorder="0" applyAlignment="0" applyProtection="0"/>
    <xf numFmtId="0" fontId="12" fillId="30" borderId="0" applyNumberFormat="0" applyBorder="0" applyAlignment="0" applyProtection="0"/>
    <xf numFmtId="0" fontId="12" fillId="22" borderId="0" applyNumberFormat="0" applyBorder="0" applyAlignment="0" applyProtection="0"/>
    <xf numFmtId="0" fontId="13" fillId="30" borderId="0" applyNumberFormat="0" applyBorder="0" applyAlignment="0" applyProtection="0"/>
    <xf numFmtId="0" fontId="13" fillId="22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4" fillId="3" borderId="0" applyNumberFormat="0" applyBorder="0" applyAlignment="0" applyProtection="0"/>
    <xf numFmtId="0" fontId="15" fillId="32" borderId="0" applyNumberFormat="0" applyBorder="0" applyAlignment="0" applyProtection="0"/>
    <xf numFmtId="0" fontId="16" fillId="33" borderId="9" applyNumberFormat="0" applyAlignment="0" applyProtection="0"/>
    <xf numFmtId="0" fontId="17" fillId="34" borderId="9" applyNumberFormat="0" applyAlignment="0" applyProtection="0"/>
    <xf numFmtId="0" fontId="18" fillId="35" borderId="10" applyNumberFormat="0" applyAlignment="0" applyProtection="0"/>
    <xf numFmtId="0" fontId="18" fillId="23" borderId="10" applyNumberFormat="0" applyAlignment="0" applyProtection="0"/>
    <xf numFmtId="171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19" fillId="0" borderId="0" applyFon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4" fillId="26" borderId="0" applyNumberFormat="0" applyBorder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7" borderId="9" applyNumberFormat="0" applyAlignment="0" applyProtection="0"/>
    <xf numFmtId="0" fontId="31" fillId="22" borderId="9" applyNumberFormat="0" applyAlignment="0" applyProtection="0"/>
    <xf numFmtId="0" fontId="32" fillId="0" borderId="16" applyNumberFormat="0" applyFill="0" applyAlignment="0" applyProtection="0"/>
    <xf numFmtId="0" fontId="33" fillId="0" borderId="16" applyNumberFormat="0" applyFill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5" fillId="0" borderId="0"/>
    <xf numFmtId="0" fontId="19" fillId="0" borderId="0"/>
    <xf numFmtId="0" fontId="36" fillId="0" borderId="0"/>
    <xf numFmtId="0" fontId="8" fillId="0" borderId="0"/>
    <xf numFmtId="0" fontId="37" fillId="41" borderId="17" applyNumberFormat="0" applyFont="0" applyAlignment="0" applyProtection="0"/>
    <xf numFmtId="0" fontId="19" fillId="21" borderId="17" applyNumberFormat="0" applyFont="0" applyAlignment="0" applyProtection="0"/>
    <xf numFmtId="0" fontId="38" fillId="33" borderId="18" applyNumberFormat="0" applyAlignment="0" applyProtection="0"/>
    <xf numFmtId="0" fontId="38" fillId="34" borderId="18" applyNumberFormat="0" applyAlignment="0" applyProtection="0"/>
    <xf numFmtId="0" fontId="39" fillId="0" borderId="0" applyNumberFormat="0">
      <alignment horizontal="left"/>
    </xf>
    <xf numFmtId="3" fontId="22" fillId="0" borderId="0" applyFont="0" applyFill="0" applyBorder="0" applyAlignment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1" fillId="0" borderId="20" applyNumberFormat="0" applyFill="0" applyAlignment="0" applyProtection="0"/>
    <xf numFmtId="0" fontId="42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75" fontId="22" fillId="0" borderId="21">
      <protection locked="0"/>
    </xf>
    <xf numFmtId="175" fontId="22" fillId="0" borderId="22">
      <protection locked="0"/>
    </xf>
    <xf numFmtId="0" fontId="31" fillId="7" borderId="9" applyNumberFormat="0" applyAlignment="0" applyProtection="0"/>
    <xf numFmtId="0" fontId="31" fillId="7" borderId="9" applyNumberFormat="0" applyAlignment="0" applyProtection="0"/>
    <xf numFmtId="0" fontId="38" fillId="33" borderId="18" applyNumberFormat="0" applyAlignment="0" applyProtection="0"/>
    <xf numFmtId="0" fontId="38" fillId="33" borderId="18" applyNumberFormat="0" applyAlignment="0" applyProtection="0"/>
    <xf numFmtId="0" fontId="16" fillId="33" borderId="9" applyNumberFormat="0" applyAlignment="0" applyProtection="0"/>
    <xf numFmtId="0" fontId="16" fillId="33" borderId="9" applyNumberFormat="0" applyAlignment="0" applyProtection="0"/>
    <xf numFmtId="14" fontId="22" fillId="0" borderId="0">
      <alignment horizontal="right"/>
    </xf>
    <xf numFmtId="176" fontId="19" fillId="0" borderId="0" applyFont="0" applyFill="0" applyBorder="0" applyAlignment="0" applyProtection="0"/>
    <xf numFmtId="0" fontId="43" fillId="0" borderId="23" applyNumberFormat="0" applyFont="0" applyFill="0" applyAlignment="0" applyProtection="0">
      <alignment horizontal="left" vertical="center" wrapText="1"/>
    </xf>
    <xf numFmtId="0" fontId="44" fillId="0" borderId="0" applyBorder="0">
      <alignment horizontal="center" vertical="center" wrapText="1"/>
    </xf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5" fillId="0" borderId="24" applyBorder="0">
      <alignment horizontal="center" vertical="center" wrapText="1"/>
    </xf>
    <xf numFmtId="175" fontId="46" fillId="42" borderId="21"/>
    <xf numFmtId="175" fontId="46" fillId="43" borderId="22"/>
    <xf numFmtId="0" fontId="43" fillId="0" borderId="25" applyNumberFormat="0" applyFont="0" applyFill="0" applyAlignment="0" applyProtection="0">
      <alignment horizontal="left" vertical="center" wrapText="1"/>
    </xf>
    <xf numFmtId="0" fontId="47" fillId="0" borderId="25">
      <alignment horizontal="left" vertical="center" wrapText="1"/>
    </xf>
    <xf numFmtId="4" fontId="48" fillId="44" borderId="1" applyBorder="0">
      <alignment horizontal="right"/>
    </xf>
    <xf numFmtId="0" fontId="21" fillId="0" borderId="19" applyNumberFormat="0" applyFill="0" applyAlignment="0" applyProtection="0"/>
    <xf numFmtId="0" fontId="21" fillId="0" borderId="19" applyNumberFormat="0" applyFill="0" applyAlignment="0" applyProtection="0"/>
    <xf numFmtId="0" fontId="18" fillId="35" borderId="10" applyNumberFormat="0" applyAlignment="0" applyProtection="0"/>
    <xf numFmtId="0" fontId="18" fillId="35" borderId="10" applyNumberFormat="0" applyAlignment="0" applyProtection="0"/>
    <xf numFmtId="0" fontId="43" fillId="0" borderId="26" applyNumberFormat="0" applyFont="0" applyFill="0" applyAlignment="0" applyProtection="0">
      <alignment horizontal="left" vertical="center" wrapText="1"/>
    </xf>
    <xf numFmtId="0" fontId="43" fillId="0" borderId="26" applyNumberFormat="0" applyFont="0" applyFill="0" applyAlignment="0" applyProtection="0">
      <alignment horizontal="left" vertical="center" wrapText="1"/>
    </xf>
    <xf numFmtId="0" fontId="49" fillId="0" borderId="0">
      <alignment horizontal="center" vertical="top" wrapText="1"/>
    </xf>
    <xf numFmtId="0" fontId="50" fillId="0" borderId="0">
      <alignment horizontal="center" vertical="center" wrapText="1"/>
    </xf>
    <xf numFmtId="0" fontId="51" fillId="45" borderId="0" applyFill="0">
      <alignment wrapText="1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0" borderId="0"/>
    <xf numFmtId="0" fontId="12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52" fillId="0" borderId="0"/>
    <xf numFmtId="0" fontId="1" fillId="0" borderId="0"/>
    <xf numFmtId="0" fontId="2" fillId="0" borderId="0"/>
    <xf numFmtId="0" fontId="19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2" fillId="0" borderId="0"/>
    <xf numFmtId="0" fontId="19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37" fillId="0" borderId="0"/>
    <xf numFmtId="0" fontId="12" fillId="0" borderId="0"/>
    <xf numFmtId="0" fontId="12" fillId="0" borderId="0"/>
    <xf numFmtId="0" fontId="54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177" fontId="56" fillId="44" borderId="27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" fillId="41" borderId="17" applyNumberFormat="0" applyFont="0" applyAlignment="0" applyProtection="0"/>
    <xf numFmtId="0" fontId="12" fillId="41" borderId="17" applyNumberFormat="0" applyFont="0" applyAlignment="0" applyProtection="0"/>
    <xf numFmtId="0" fontId="12" fillId="41" borderId="17" applyNumberFormat="0" applyFont="0" applyAlignment="0" applyProtection="0"/>
    <xf numFmtId="0" fontId="12" fillId="41" borderId="17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7" fillId="0" borderId="0"/>
    <xf numFmtId="0" fontId="7" fillId="0" borderId="0"/>
    <xf numFmtId="38" fontId="57" fillId="0" borderId="0">
      <alignment vertical="top"/>
    </xf>
    <xf numFmtId="0" fontId="8" fillId="0" borderId="0"/>
    <xf numFmtId="0" fontId="7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9" fontId="51" fillId="0" borderId="0">
      <alignment horizontal="center"/>
    </xf>
    <xf numFmtId="178" fontId="58" fillId="0" borderId="0" applyFont="0" applyFill="0" applyBorder="0" applyAlignment="0" applyProtection="0"/>
    <xf numFmtId="179" fontId="58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81" fontId="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79" fontId="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" fontId="48" fillId="45" borderId="0" applyBorder="0">
      <alignment horizontal="right"/>
    </xf>
    <xf numFmtId="4" fontId="48" fillId="45" borderId="0" applyFont="0" applyBorder="0">
      <alignment horizontal="right"/>
    </xf>
    <xf numFmtId="4" fontId="48" fillId="45" borderId="28" applyBorder="0">
      <alignment horizontal="right"/>
    </xf>
    <xf numFmtId="4" fontId="48" fillId="45" borderId="1" applyFont="0" applyBorder="0">
      <alignment horizontal="right"/>
    </xf>
    <xf numFmtId="4" fontId="48" fillId="46" borderId="29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9" fontId="10" fillId="0" borderId="0">
      <protection locked="0"/>
    </xf>
    <xf numFmtId="170" fontId="10" fillId="0" borderId="0">
      <protection locked="0"/>
    </xf>
  </cellStyleXfs>
  <cellXfs count="171">
    <xf numFmtId="0" fontId="0" fillId="0" borderId="0" xfId="0"/>
    <xf numFmtId="165" fontId="5" fillId="0" borderId="1" xfId="4" applyNumberFormat="1" applyFont="1" applyFill="1" applyBorder="1" applyAlignment="1">
      <alignment horizontal="center" vertical="center" wrapText="1"/>
    </xf>
    <xf numFmtId="2" fontId="5" fillId="0" borderId="1" xfId="4" applyNumberFormat="1" applyFont="1" applyFill="1" applyBorder="1" applyAlignment="1">
      <alignment horizontal="center" vertical="center" wrapText="1"/>
    </xf>
    <xf numFmtId="0" fontId="2" fillId="0" borderId="0" xfId="509" applyFont="1" applyFill="1"/>
    <xf numFmtId="0" fontId="43" fillId="0" borderId="0" xfId="509" applyFont="1" applyFill="1" applyAlignment="1">
      <alignment horizontal="right" vertical="center"/>
    </xf>
    <xf numFmtId="0" fontId="43" fillId="0" borderId="0" xfId="509" applyFont="1" applyFill="1" applyAlignment="1">
      <alignment horizontal="right"/>
    </xf>
    <xf numFmtId="0" fontId="59" fillId="0" borderId="0" xfId="509" applyFont="1" applyFill="1" applyAlignment="1">
      <alignment horizontal="center" wrapText="1"/>
    </xf>
    <xf numFmtId="0" fontId="2" fillId="0" borderId="0" xfId="1023" applyFont="1" applyFill="1" applyAlignment="1">
      <alignment horizontal="center" vertical="center"/>
    </xf>
    <xf numFmtId="0" fontId="5" fillId="0" borderId="0" xfId="509" applyFont="1" applyFill="1"/>
    <xf numFmtId="0" fontId="2" fillId="0" borderId="0" xfId="509" applyFont="1" applyFill="1" applyAlignment="1">
      <alignment horizontal="right"/>
    </xf>
    <xf numFmtId="0" fontId="5" fillId="0" borderId="1" xfId="470" applyFont="1" applyFill="1" applyBorder="1" applyAlignment="1">
      <alignment horizontal="center" vertical="center" textRotation="90" wrapText="1"/>
    </xf>
    <xf numFmtId="0" fontId="5" fillId="0" borderId="7" xfId="470" applyFont="1" applyFill="1" applyBorder="1" applyAlignment="1">
      <alignment horizontal="center" vertical="center" textRotation="90" wrapText="1"/>
    </xf>
    <xf numFmtId="0" fontId="5" fillId="0" borderId="1" xfId="509" applyFont="1" applyFill="1" applyBorder="1" applyAlignment="1">
      <alignment horizontal="center" vertical="center" textRotation="90" wrapText="1"/>
    </xf>
    <xf numFmtId="0" fontId="5" fillId="0" borderId="1" xfId="509" applyFont="1" applyFill="1" applyBorder="1" applyAlignment="1">
      <alignment horizontal="center" vertical="center" wrapText="1"/>
    </xf>
    <xf numFmtId="0" fontId="5" fillId="0" borderId="3" xfId="509" applyFont="1" applyFill="1" applyBorder="1" applyAlignment="1">
      <alignment horizontal="center" vertical="center" wrapText="1"/>
    </xf>
    <xf numFmtId="0" fontId="5" fillId="0" borderId="1" xfId="509" applyNumberFormat="1" applyFont="1" applyFill="1" applyBorder="1" applyAlignment="1">
      <alignment horizontal="center" vertical="center" wrapText="1"/>
    </xf>
    <xf numFmtId="2" fontId="2" fillId="0" borderId="1" xfId="509" applyNumberFormat="1" applyFont="1" applyFill="1" applyBorder="1" applyAlignment="1">
      <alignment horizontal="center" vertical="center" wrapText="1"/>
    </xf>
    <xf numFmtId="9" fontId="2" fillId="0" borderId="1" xfId="509" applyNumberFormat="1" applyFont="1" applyFill="1" applyBorder="1" applyAlignment="1">
      <alignment horizontal="center" vertical="center" wrapText="1"/>
    </xf>
    <xf numFmtId="0" fontId="2" fillId="0" borderId="1" xfId="509" applyNumberFormat="1" applyFont="1" applyFill="1" applyBorder="1" applyAlignment="1">
      <alignment horizontal="center" vertical="center" wrapText="1"/>
    </xf>
    <xf numFmtId="0" fontId="59" fillId="0" borderId="0" xfId="470" applyFont="1" applyFill="1" applyAlignment="1"/>
    <xf numFmtId="0" fontId="59" fillId="0" borderId="0" xfId="509" applyFont="1" applyFill="1" applyAlignment="1">
      <alignment wrapText="1"/>
    </xf>
    <xf numFmtId="0" fontId="62" fillId="0" borderId="0" xfId="1023" applyFont="1" applyFill="1" applyAlignment="1">
      <alignment vertical="center"/>
    </xf>
    <xf numFmtId="0" fontId="3" fillId="0" borderId="0" xfId="1023" applyFont="1" applyFill="1" applyAlignment="1">
      <alignment vertical="center"/>
    </xf>
    <xf numFmtId="0" fontId="61" fillId="0" borderId="0" xfId="1023" applyFont="1" applyFill="1" applyAlignment="1">
      <alignment vertical="center"/>
    </xf>
    <xf numFmtId="0" fontId="5" fillId="0" borderId="0" xfId="509" applyFont="1" applyFill="1" applyAlignment="1">
      <alignment horizontal="center"/>
    </xf>
    <xf numFmtId="0" fontId="2" fillId="0" borderId="1" xfId="509" applyFont="1" applyFill="1" applyBorder="1" applyAlignment="1">
      <alignment horizontal="center" vertical="center" textRotation="90" wrapText="1"/>
    </xf>
    <xf numFmtId="0" fontId="2" fillId="0" borderId="1" xfId="509" applyFont="1" applyFill="1" applyBorder="1" applyAlignment="1">
      <alignment vertical="center" textRotation="90" wrapText="1"/>
    </xf>
    <xf numFmtId="2" fontId="4" fillId="0" borderId="1" xfId="470" applyNumberFormat="1" applyFont="1" applyFill="1" applyBorder="1" applyAlignment="1">
      <alignment horizontal="center" vertical="center" wrapText="1"/>
    </xf>
    <xf numFmtId="10" fontId="5" fillId="0" borderId="1" xfId="509" applyNumberFormat="1" applyFont="1" applyFill="1" applyBorder="1" applyAlignment="1">
      <alignment horizontal="center" vertical="center" wrapText="1"/>
    </xf>
    <xf numFmtId="0" fontId="2" fillId="0" borderId="1" xfId="509" applyFont="1" applyFill="1" applyBorder="1" applyAlignment="1">
      <alignment horizontal="center" vertical="center" wrapText="1"/>
    </xf>
    <xf numFmtId="2" fontId="3" fillId="0" borderId="1" xfId="470" applyNumberFormat="1" applyFont="1" applyFill="1" applyBorder="1" applyAlignment="1">
      <alignment horizontal="center" vertical="center" wrapText="1"/>
    </xf>
    <xf numFmtId="165" fontId="3" fillId="0" borderId="1" xfId="493" applyNumberFormat="1" applyFont="1" applyFill="1" applyBorder="1" applyAlignment="1">
      <alignment horizontal="center" vertical="center"/>
    </xf>
    <xf numFmtId="10" fontId="2" fillId="0" borderId="1" xfId="509" applyNumberFormat="1" applyFont="1" applyFill="1" applyBorder="1" applyAlignment="1">
      <alignment horizontal="center" vertical="center" wrapText="1"/>
    </xf>
    <xf numFmtId="0" fontId="4" fillId="0" borderId="0" xfId="509" applyFont="1" applyFill="1" applyBorder="1" applyAlignment="1">
      <alignment horizontal="center" vertical="center"/>
    </xf>
    <xf numFmtId="0" fontId="4" fillId="0" borderId="0" xfId="509" applyFont="1" applyFill="1" applyBorder="1" applyAlignment="1">
      <alignment horizontal="center"/>
    </xf>
    <xf numFmtId="0" fontId="64" fillId="0" borderId="0" xfId="538" applyFont="1" applyFill="1" applyBorder="1" applyAlignment="1">
      <alignment horizontal="center" vertical="center" wrapText="1"/>
    </xf>
    <xf numFmtId="0" fontId="65" fillId="0" borderId="0" xfId="538" applyFont="1" applyFill="1" applyBorder="1" applyAlignment="1"/>
    <xf numFmtId="0" fontId="66" fillId="0" borderId="0" xfId="529" applyFont="1" applyFill="1" applyBorder="1" applyAlignment="1"/>
    <xf numFmtId="0" fontId="5" fillId="0" borderId="0" xfId="1094" applyFont="1" applyFill="1" applyBorder="1" applyAlignment="1"/>
    <xf numFmtId="0" fontId="2" fillId="0" borderId="0" xfId="509" applyFont="1" applyFill="1" applyBorder="1"/>
    <xf numFmtId="0" fontId="67" fillId="0" borderId="0" xfId="538" applyFont="1" applyFill="1" applyBorder="1" applyAlignment="1">
      <alignment vertical="center"/>
    </xf>
    <xf numFmtId="0" fontId="67" fillId="0" borderId="1" xfId="538" applyFont="1" applyFill="1" applyBorder="1" applyAlignment="1">
      <alignment horizontal="center" vertical="center" wrapText="1"/>
    </xf>
    <xf numFmtId="0" fontId="67" fillId="0" borderId="3" xfId="538" applyFont="1" applyFill="1" applyBorder="1" applyAlignment="1">
      <alignment horizontal="center" vertical="center" wrapText="1"/>
    </xf>
    <xf numFmtId="0" fontId="2" fillId="0" borderId="1" xfId="470" applyFont="1" applyFill="1" applyBorder="1" applyAlignment="1">
      <alignment horizontal="center" vertical="center" textRotation="90" wrapText="1"/>
    </xf>
    <xf numFmtId="0" fontId="64" fillId="0" borderId="1" xfId="538" applyFont="1" applyFill="1" applyBorder="1" applyAlignment="1">
      <alignment horizontal="center" vertical="center" textRotation="90" wrapText="1"/>
    </xf>
    <xf numFmtId="0" fontId="5" fillId="0" borderId="6" xfId="509" applyFont="1" applyFill="1" applyBorder="1" applyAlignment="1">
      <alignment horizontal="center" vertical="center" wrapText="1"/>
    </xf>
    <xf numFmtId="0" fontId="68" fillId="0" borderId="1" xfId="538" applyFont="1" applyFill="1" applyBorder="1" applyAlignment="1">
      <alignment horizontal="center" vertical="center"/>
    </xf>
    <xf numFmtId="0" fontId="68" fillId="0" borderId="0" xfId="538" applyFont="1" applyFill="1" applyBorder="1" applyAlignment="1">
      <alignment vertical="center"/>
    </xf>
    <xf numFmtId="0" fontId="5" fillId="0" borderId="1" xfId="470" applyFont="1" applyFill="1" applyBorder="1" applyAlignment="1">
      <alignment horizontal="center" vertical="center" wrapText="1"/>
    </xf>
    <xf numFmtId="9" fontId="5" fillId="0" borderId="1" xfId="470" applyNumberFormat="1" applyFont="1" applyFill="1" applyBorder="1" applyAlignment="1">
      <alignment horizontal="center" vertical="center" wrapText="1"/>
    </xf>
    <xf numFmtId="165" fontId="5" fillId="0" borderId="1" xfId="470" applyNumberFormat="1" applyFont="1" applyFill="1" applyBorder="1" applyAlignment="1">
      <alignment horizontal="center" vertical="center" wrapText="1"/>
    </xf>
    <xf numFmtId="165" fontId="5" fillId="0" borderId="0" xfId="470" applyNumberFormat="1" applyFont="1" applyFill="1" applyBorder="1" applyAlignment="1">
      <alignment horizontal="center" vertical="center" wrapText="1"/>
    </xf>
    <xf numFmtId="0" fontId="2" fillId="0" borderId="0" xfId="470" applyFont="1" applyFill="1"/>
    <xf numFmtId="0" fontId="2" fillId="0" borderId="1" xfId="470" applyFont="1" applyFill="1" applyBorder="1" applyAlignment="1">
      <alignment horizontal="center" vertical="center" wrapText="1"/>
    </xf>
    <xf numFmtId="9" fontId="2" fillId="0" borderId="1" xfId="470" applyNumberFormat="1" applyFont="1" applyFill="1" applyBorder="1" applyAlignment="1">
      <alignment horizontal="center" vertical="center" wrapText="1"/>
    </xf>
    <xf numFmtId="165" fontId="2" fillId="0" borderId="1" xfId="470" applyNumberFormat="1" applyFont="1" applyFill="1" applyBorder="1" applyAlignment="1">
      <alignment horizontal="center" vertical="center" wrapText="1"/>
    </xf>
    <xf numFmtId="0" fontId="5" fillId="0" borderId="0" xfId="1094" applyFont="1" applyFill="1" applyAlignment="1"/>
    <xf numFmtId="165" fontId="2" fillId="0" borderId="0" xfId="470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1" fontId="5" fillId="0" borderId="1" xfId="470" applyNumberFormat="1" applyFont="1" applyFill="1" applyBorder="1" applyAlignment="1">
      <alignment horizontal="center" vertical="center" wrapText="1"/>
    </xf>
    <xf numFmtId="2" fontId="5" fillId="0" borderId="1" xfId="470" applyNumberFormat="1" applyFont="1" applyFill="1" applyBorder="1" applyAlignment="1">
      <alignment horizontal="center" vertical="center" wrapText="1"/>
    </xf>
    <xf numFmtId="1" fontId="2" fillId="0" borderId="1" xfId="470" applyNumberFormat="1" applyFont="1" applyFill="1" applyBorder="1" applyAlignment="1">
      <alignment horizontal="center" vertical="center" wrapText="1"/>
    </xf>
    <xf numFmtId="2" fontId="2" fillId="0" borderId="1" xfId="470" applyNumberFormat="1" applyFont="1" applyFill="1" applyBorder="1" applyAlignment="1">
      <alignment horizontal="center" vertical="center" wrapText="1"/>
    </xf>
    <xf numFmtId="0" fontId="69" fillId="0" borderId="0" xfId="1023" applyFont="1" applyFill="1"/>
    <xf numFmtId="0" fontId="4" fillId="0" borderId="0" xfId="1023" applyFont="1" applyFill="1" applyBorder="1" applyAlignment="1">
      <alignment horizontal="center" vertical="center" wrapText="1"/>
    </xf>
    <xf numFmtId="0" fontId="69" fillId="0" borderId="0" xfId="1023" applyFont="1" applyFill="1" applyBorder="1"/>
    <xf numFmtId="0" fontId="70" fillId="0" borderId="0" xfId="1023" applyFont="1" applyFill="1" applyAlignment="1">
      <alignment horizontal="left" vertical="center"/>
    </xf>
    <xf numFmtId="0" fontId="63" fillId="0" borderId="0" xfId="1023" applyFont="1" applyFill="1" applyAlignment="1">
      <alignment horizontal="center" vertical="center"/>
    </xf>
    <xf numFmtId="0" fontId="71" fillId="0" borderId="0" xfId="1023" applyFont="1" applyFill="1" applyAlignment="1">
      <alignment horizontal="center" vertical="center"/>
    </xf>
    <xf numFmtId="0" fontId="3" fillId="0" borderId="0" xfId="1023" applyFont="1" applyFill="1" applyAlignment="1">
      <alignment horizontal="center" vertical="center"/>
    </xf>
    <xf numFmtId="0" fontId="63" fillId="0" borderId="0" xfId="1023" applyFont="1" applyFill="1" applyBorder="1" applyAlignment="1">
      <alignment horizontal="center" vertical="center"/>
    </xf>
    <xf numFmtId="0" fontId="43" fillId="0" borderId="0" xfId="470" applyFont="1" applyFill="1" applyAlignment="1"/>
    <xf numFmtId="0" fontId="2" fillId="0" borderId="0" xfId="470" applyFont="1" applyFill="1" applyAlignment="1"/>
    <xf numFmtId="0" fontId="69" fillId="0" borderId="0" xfId="1023" applyFont="1" applyFill="1" applyAlignment="1">
      <alignment vertical="center"/>
    </xf>
    <xf numFmtId="0" fontId="72" fillId="0" borderId="0" xfId="1023" applyFont="1" applyFill="1"/>
    <xf numFmtId="0" fontId="70" fillId="0" borderId="1" xfId="1023" applyFont="1" applyFill="1" applyBorder="1" applyAlignment="1">
      <alignment horizontal="center" vertical="center" textRotation="90" wrapText="1"/>
    </xf>
    <xf numFmtId="10" fontId="70" fillId="0" borderId="1" xfId="1023" applyNumberFormat="1" applyFont="1" applyFill="1" applyBorder="1" applyAlignment="1">
      <alignment horizontal="center" vertical="center" textRotation="90" wrapText="1"/>
    </xf>
    <xf numFmtId="0" fontId="3" fillId="0" borderId="1" xfId="1023" applyFont="1" applyFill="1" applyBorder="1" applyAlignment="1">
      <alignment horizontal="center" vertical="center"/>
    </xf>
    <xf numFmtId="0" fontId="3" fillId="0" borderId="1" xfId="1023" applyFont="1" applyFill="1" applyBorder="1" applyAlignment="1">
      <alignment horizontal="center"/>
    </xf>
    <xf numFmtId="49" fontId="3" fillId="0" borderId="1" xfId="1023" applyNumberFormat="1" applyFont="1" applyFill="1" applyBorder="1" applyAlignment="1">
      <alignment horizontal="center"/>
    </xf>
    <xf numFmtId="0" fontId="3" fillId="0" borderId="0" xfId="1023" applyFont="1" applyFill="1"/>
    <xf numFmtId="0" fontId="3" fillId="0" borderId="1" xfId="1023" applyNumberFormat="1" applyFont="1" applyFill="1" applyBorder="1" applyAlignment="1">
      <alignment horizontal="center" vertical="center" wrapText="1"/>
    </xf>
    <xf numFmtId="167" fontId="5" fillId="0" borderId="1" xfId="4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2" fontId="3" fillId="0" borderId="1" xfId="1023" applyNumberFormat="1" applyFont="1" applyFill="1" applyBorder="1" applyAlignment="1">
      <alignment horizontal="center" vertical="center"/>
    </xf>
    <xf numFmtId="2" fontId="4" fillId="0" borderId="1" xfId="470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0" fontId="2" fillId="0" borderId="1" xfId="509" applyFont="1" applyFill="1" applyBorder="1" applyAlignment="1">
      <alignment horizontal="center" vertical="center" textRotation="90" wrapText="1"/>
    </xf>
    <xf numFmtId="0" fontId="5" fillId="0" borderId="1" xfId="509" applyFont="1" applyFill="1" applyBorder="1" applyAlignment="1">
      <alignment horizontal="center" vertical="center" wrapText="1"/>
    </xf>
    <xf numFmtId="0" fontId="5" fillId="0" borderId="3" xfId="509" applyFont="1" applyFill="1" applyBorder="1" applyAlignment="1">
      <alignment horizontal="center" vertical="center" wrapText="1"/>
    </xf>
    <xf numFmtId="0" fontId="5" fillId="0" borderId="4" xfId="509" applyFont="1" applyFill="1" applyBorder="1" applyAlignment="1">
      <alignment horizontal="center" vertical="center" wrapText="1"/>
    </xf>
    <xf numFmtId="0" fontId="5" fillId="0" borderId="5" xfId="509" applyFont="1" applyFill="1" applyBorder="1" applyAlignment="1">
      <alignment horizontal="center" vertical="center" wrapText="1"/>
    </xf>
    <xf numFmtId="0" fontId="5" fillId="0" borderId="31" xfId="509" applyFont="1" applyFill="1" applyBorder="1" applyAlignment="1">
      <alignment horizontal="center" vertical="center" wrapText="1"/>
    </xf>
    <xf numFmtId="0" fontId="5" fillId="0" borderId="32" xfId="509" applyFont="1" applyFill="1" applyBorder="1" applyAlignment="1">
      <alignment horizontal="center" vertical="center" wrapText="1"/>
    </xf>
    <xf numFmtId="0" fontId="5" fillId="0" borderId="33" xfId="509" applyFont="1" applyFill="1" applyBorder="1" applyAlignment="1">
      <alignment horizontal="center" vertical="center" wrapText="1"/>
    </xf>
    <xf numFmtId="0" fontId="5" fillId="0" borderId="34" xfId="509" applyFont="1" applyFill="1" applyBorder="1" applyAlignment="1">
      <alignment horizontal="center" vertical="center" wrapText="1"/>
    </xf>
    <xf numFmtId="0" fontId="5" fillId="0" borderId="30" xfId="509" applyFont="1" applyFill="1" applyBorder="1" applyAlignment="1">
      <alignment horizontal="center" vertical="center" wrapText="1"/>
    </xf>
    <xf numFmtId="0" fontId="5" fillId="0" borderId="35" xfId="509" applyFont="1" applyFill="1" applyBorder="1" applyAlignment="1">
      <alignment horizontal="center" vertical="center" wrapText="1"/>
    </xf>
    <xf numFmtId="0" fontId="5" fillId="0" borderId="36" xfId="509" applyFont="1" applyFill="1" applyBorder="1" applyAlignment="1">
      <alignment horizontal="center" vertical="center" wrapText="1"/>
    </xf>
    <xf numFmtId="0" fontId="5" fillId="0" borderId="6" xfId="509" applyFont="1" applyFill="1" applyBorder="1" applyAlignment="1">
      <alignment horizontal="center" vertical="center" wrapText="1"/>
    </xf>
    <xf numFmtId="0" fontId="5" fillId="0" borderId="7" xfId="509" applyFont="1" applyFill="1" applyBorder="1" applyAlignment="1">
      <alignment horizontal="center" vertical="center" wrapText="1"/>
    </xf>
    <xf numFmtId="0" fontId="5" fillId="0" borderId="2" xfId="509" applyFont="1" applyFill="1" applyBorder="1" applyAlignment="1">
      <alignment horizontal="center" vertical="center" wrapText="1"/>
    </xf>
    <xf numFmtId="0" fontId="2" fillId="0" borderId="2" xfId="470" applyFont="1" applyFill="1" applyBorder="1"/>
    <xf numFmtId="0" fontId="2" fillId="0" borderId="0" xfId="1023" applyFont="1" applyFill="1" applyAlignment="1">
      <alignment horizontal="center" vertical="center"/>
    </xf>
    <xf numFmtId="0" fontId="59" fillId="0" borderId="30" xfId="509" applyFont="1" applyFill="1" applyBorder="1" applyAlignment="1">
      <alignment horizontal="center"/>
    </xf>
    <xf numFmtId="0" fontId="59" fillId="0" borderId="0" xfId="470" applyFont="1" applyFill="1" applyAlignment="1">
      <alignment horizontal="center"/>
    </xf>
    <xf numFmtId="0" fontId="59" fillId="0" borderId="0" xfId="509" applyFont="1" applyFill="1" applyAlignment="1">
      <alignment horizontal="center" wrapText="1"/>
    </xf>
    <xf numFmtId="0" fontId="60" fillId="0" borderId="0" xfId="1023" applyFont="1" applyFill="1" applyAlignment="1">
      <alignment horizontal="center" vertical="center"/>
    </xf>
    <xf numFmtId="0" fontId="59" fillId="0" borderId="0" xfId="1023" applyFont="1" applyFill="1" applyAlignment="1">
      <alignment horizontal="center" vertical="center"/>
    </xf>
    <xf numFmtId="2" fontId="2" fillId="0" borderId="3" xfId="509" applyNumberFormat="1" applyFont="1" applyFill="1" applyBorder="1" applyAlignment="1">
      <alignment horizontal="center" vertical="center" wrapText="1"/>
    </xf>
    <xf numFmtId="0" fontId="2" fillId="0" borderId="5" xfId="509" applyFont="1" applyFill="1" applyBorder="1" applyAlignment="1">
      <alignment horizontal="center" vertical="center" wrapText="1"/>
    </xf>
    <xf numFmtId="0" fontId="5" fillId="0" borderId="27" xfId="509" applyFont="1" applyFill="1" applyBorder="1" applyAlignment="1">
      <alignment horizontal="center" vertical="center" wrapText="1"/>
    </xf>
    <xf numFmtId="0" fontId="3" fillId="0" borderId="0" xfId="1023" applyFont="1" applyFill="1" applyAlignment="1">
      <alignment horizontal="center" vertical="center"/>
    </xf>
    <xf numFmtId="0" fontId="5" fillId="0" borderId="30" xfId="509" applyFont="1" applyFill="1" applyBorder="1" applyAlignment="1">
      <alignment horizontal="center"/>
    </xf>
    <xf numFmtId="0" fontId="61" fillId="0" borderId="0" xfId="1023" applyFont="1" applyFill="1" applyAlignment="1">
      <alignment horizontal="center" vertical="center"/>
    </xf>
    <xf numFmtId="0" fontId="63" fillId="0" borderId="0" xfId="1023" applyFont="1" applyFill="1" applyAlignment="1">
      <alignment horizontal="center" vertical="center"/>
    </xf>
    <xf numFmtId="0" fontId="67" fillId="0" borderId="1" xfId="538" applyFont="1" applyFill="1" applyBorder="1" applyAlignment="1">
      <alignment horizontal="center" vertical="center"/>
    </xf>
    <xf numFmtId="0" fontId="67" fillId="0" borderId="3" xfId="538" applyFont="1" applyFill="1" applyBorder="1" applyAlignment="1">
      <alignment horizontal="center" vertical="center"/>
    </xf>
    <xf numFmtId="0" fontId="67" fillId="0" borderId="4" xfId="538" applyFont="1" applyFill="1" applyBorder="1" applyAlignment="1">
      <alignment horizontal="center" vertical="center"/>
    </xf>
    <xf numFmtId="0" fontId="5" fillId="0" borderId="0" xfId="1094" applyFont="1" applyFill="1" applyBorder="1" applyAlignment="1">
      <alignment horizontal="center"/>
    </xf>
    <xf numFmtId="0" fontId="67" fillId="0" borderId="1" xfId="538" applyFont="1" applyFill="1" applyBorder="1" applyAlignment="1">
      <alignment horizontal="center" vertical="center" wrapText="1"/>
    </xf>
    <xf numFmtId="0" fontId="67" fillId="0" borderId="5" xfId="538" applyFont="1" applyFill="1" applyBorder="1" applyAlignment="1">
      <alignment horizontal="center" vertical="center"/>
    </xf>
    <xf numFmtId="0" fontId="67" fillId="0" borderId="31" xfId="538" applyFont="1" applyFill="1" applyBorder="1" applyAlignment="1">
      <alignment horizontal="center" vertical="center"/>
    </xf>
    <xf numFmtId="0" fontId="67" fillId="0" borderId="32" xfId="538" applyFont="1" applyFill="1" applyBorder="1" applyAlignment="1">
      <alignment horizontal="center" vertical="center"/>
    </xf>
    <xf numFmtId="0" fontId="67" fillId="0" borderId="34" xfId="538" applyFont="1" applyFill="1" applyBorder="1" applyAlignment="1">
      <alignment horizontal="center" vertical="center"/>
    </xf>
    <xf numFmtId="0" fontId="67" fillId="0" borderId="30" xfId="538" applyFont="1" applyFill="1" applyBorder="1" applyAlignment="1">
      <alignment horizontal="center" vertical="center"/>
    </xf>
    <xf numFmtId="2" fontId="2" fillId="0" borderId="1" xfId="509" applyNumberFormat="1" applyFont="1" applyFill="1" applyBorder="1" applyAlignment="1">
      <alignment horizontal="center" vertical="center" wrapText="1"/>
    </xf>
    <xf numFmtId="0" fontId="2" fillId="0" borderId="1" xfId="509" applyFont="1" applyFill="1" applyBorder="1" applyAlignment="1">
      <alignment horizontal="center" vertical="center" wrapText="1"/>
    </xf>
    <xf numFmtId="0" fontId="2" fillId="0" borderId="32" xfId="509" applyFont="1" applyFill="1" applyBorder="1" applyAlignment="1">
      <alignment horizontal="left" wrapText="1"/>
    </xf>
    <xf numFmtId="0" fontId="2" fillId="0" borderId="4" xfId="509" applyFont="1" applyFill="1" applyBorder="1" applyAlignment="1">
      <alignment horizontal="center" vertical="center" wrapText="1"/>
    </xf>
    <xf numFmtId="0" fontId="68" fillId="0" borderId="1" xfId="538" applyFont="1" applyFill="1" applyBorder="1" applyAlignment="1">
      <alignment horizontal="center" vertical="center"/>
    </xf>
    <xf numFmtId="0" fontId="5" fillId="0" borderId="30" xfId="1094" applyFont="1" applyFill="1" applyBorder="1" applyAlignment="1">
      <alignment horizontal="center" wrapText="1"/>
    </xf>
    <xf numFmtId="0" fontId="67" fillId="0" borderId="6" xfId="538" applyFont="1" applyFill="1" applyBorder="1" applyAlignment="1">
      <alignment horizontal="center" vertical="center" wrapText="1"/>
    </xf>
    <xf numFmtId="0" fontId="67" fillId="0" borderId="7" xfId="538" applyFont="1" applyFill="1" applyBorder="1" applyAlignment="1">
      <alignment horizontal="center" vertical="center" wrapText="1"/>
    </xf>
    <xf numFmtId="0" fontId="67" fillId="0" borderId="2" xfId="538" applyFont="1" applyFill="1" applyBorder="1" applyAlignment="1">
      <alignment horizontal="center" vertical="center" wrapText="1"/>
    </xf>
    <xf numFmtId="0" fontId="67" fillId="0" borderId="31" xfId="538" applyFont="1" applyFill="1" applyBorder="1" applyAlignment="1">
      <alignment horizontal="center" vertical="center" wrapText="1"/>
    </xf>
    <xf numFmtId="0" fontId="67" fillId="0" borderId="32" xfId="538" applyFont="1" applyFill="1" applyBorder="1" applyAlignment="1">
      <alignment horizontal="center" vertical="center" wrapText="1"/>
    </xf>
    <xf numFmtId="0" fontId="67" fillId="0" borderId="33" xfId="538" applyFont="1" applyFill="1" applyBorder="1" applyAlignment="1">
      <alignment horizontal="center" vertical="center" wrapText="1"/>
    </xf>
    <xf numFmtId="0" fontId="67" fillId="0" borderId="34" xfId="538" applyFont="1" applyFill="1" applyBorder="1" applyAlignment="1">
      <alignment horizontal="center" vertical="center" wrapText="1"/>
    </xf>
    <xf numFmtId="0" fontId="67" fillId="0" borderId="30" xfId="538" applyFont="1" applyFill="1" applyBorder="1" applyAlignment="1">
      <alignment horizontal="center" vertical="center" wrapText="1"/>
    </xf>
    <xf numFmtId="0" fontId="67" fillId="0" borderId="35" xfId="538" applyFont="1" applyFill="1" applyBorder="1" applyAlignment="1">
      <alignment horizontal="center" vertical="center" wrapText="1"/>
    </xf>
    <xf numFmtId="0" fontId="5" fillId="0" borderId="31" xfId="509" applyFont="1" applyFill="1" applyBorder="1" applyAlignment="1">
      <alignment horizontal="center" vertical="center"/>
    </xf>
    <xf numFmtId="0" fontId="5" fillId="0" borderId="32" xfId="509" applyFont="1" applyFill="1" applyBorder="1" applyAlignment="1">
      <alignment horizontal="center" vertical="center"/>
    </xf>
    <xf numFmtId="0" fontId="5" fillId="0" borderId="33" xfId="509" applyFont="1" applyFill="1" applyBorder="1" applyAlignment="1">
      <alignment horizontal="center" vertical="center"/>
    </xf>
    <xf numFmtId="0" fontId="5" fillId="0" borderId="36" xfId="509" applyFont="1" applyFill="1" applyBorder="1" applyAlignment="1">
      <alignment horizontal="center" vertical="center"/>
    </xf>
    <xf numFmtId="0" fontId="5" fillId="0" borderId="0" xfId="509" applyFont="1" applyFill="1" applyBorder="1" applyAlignment="1">
      <alignment horizontal="center" vertical="center"/>
    </xf>
    <xf numFmtId="0" fontId="5" fillId="0" borderId="27" xfId="509" applyFont="1" applyFill="1" applyBorder="1" applyAlignment="1">
      <alignment horizontal="center" vertical="center"/>
    </xf>
    <xf numFmtId="0" fontId="5" fillId="0" borderId="34" xfId="509" applyFont="1" applyFill="1" applyBorder="1" applyAlignment="1">
      <alignment horizontal="center" vertical="center"/>
    </xf>
    <xf numFmtId="0" fontId="5" fillId="0" borderId="30" xfId="509" applyFont="1" applyFill="1" applyBorder="1" applyAlignment="1">
      <alignment horizontal="center" vertical="center"/>
    </xf>
    <xf numFmtId="0" fontId="5" fillId="0" borderId="35" xfId="509" applyFont="1" applyFill="1" applyBorder="1" applyAlignment="1">
      <alignment horizontal="center" vertical="center"/>
    </xf>
    <xf numFmtId="0" fontId="64" fillId="0" borderId="3" xfId="538" applyFont="1" applyFill="1" applyBorder="1" applyAlignment="1">
      <alignment horizontal="center" vertical="center"/>
    </xf>
    <xf numFmtId="0" fontId="64" fillId="0" borderId="4" xfId="538" applyFont="1" applyFill="1" applyBorder="1" applyAlignment="1">
      <alignment horizontal="center" vertical="center"/>
    </xf>
    <xf numFmtId="0" fontId="64" fillId="0" borderId="5" xfId="538" applyFont="1" applyFill="1" applyBorder="1" applyAlignment="1">
      <alignment horizontal="center" vertical="center"/>
    </xf>
    <xf numFmtId="0" fontId="64" fillId="0" borderId="3" xfId="538" applyFont="1" applyFill="1" applyBorder="1" applyAlignment="1">
      <alignment horizontal="center" vertical="center" wrapText="1"/>
    </xf>
    <xf numFmtId="0" fontId="64" fillId="0" borderId="4" xfId="538" applyFont="1" applyFill="1" applyBorder="1" applyAlignment="1">
      <alignment horizontal="center" vertical="center" wrapText="1"/>
    </xf>
    <xf numFmtId="0" fontId="64" fillId="0" borderId="5" xfId="538" applyFont="1" applyFill="1" applyBorder="1" applyAlignment="1">
      <alignment horizontal="center" vertical="center" wrapText="1"/>
    </xf>
    <xf numFmtId="2" fontId="2" fillId="0" borderId="1" xfId="509" applyNumberFormat="1" applyFont="1" applyFill="1" applyBorder="1" applyAlignment="1">
      <alignment horizontal="center" wrapText="1"/>
    </xf>
    <xf numFmtId="0" fontId="2" fillId="0" borderId="1" xfId="509" applyFont="1" applyFill="1" applyBorder="1" applyAlignment="1">
      <alignment horizontal="center" wrapText="1"/>
    </xf>
    <xf numFmtId="0" fontId="5" fillId="0" borderId="1" xfId="509" applyFont="1" applyFill="1" applyBorder="1" applyAlignment="1">
      <alignment horizontal="center" vertical="center"/>
    </xf>
    <xf numFmtId="0" fontId="64" fillId="0" borderId="1" xfId="538" applyFont="1" applyFill="1" applyBorder="1" applyAlignment="1">
      <alignment horizontal="center" vertical="center"/>
    </xf>
    <xf numFmtId="0" fontId="4" fillId="0" borderId="1" xfId="1023" applyFont="1" applyFill="1" applyBorder="1" applyAlignment="1">
      <alignment horizontal="center" vertical="center" textRotation="90" wrapText="1"/>
    </xf>
    <xf numFmtId="0" fontId="4" fillId="0" borderId="3" xfId="1023" applyFont="1" applyFill="1" applyBorder="1" applyAlignment="1">
      <alignment horizontal="center" vertical="center" textRotation="90" wrapText="1"/>
    </xf>
    <xf numFmtId="0" fontId="4" fillId="0" borderId="5" xfId="1023" applyFont="1" applyFill="1" applyBorder="1" applyAlignment="1">
      <alignment horizontal="center" vertical="center" textRotation="90" wrapText="1"/>
    </xf>
    <xf numFmtId="0" fontId="4" fillId="0" borderId="1" xfId="1023" applyFont="1" applyFill="1" applyBorder="1" applyAlignment="1">
      <alignment horizontal="center" vertical="center" wrapText="1"/>
    </xf>
    <xf numFmtId="0" fontId="2" fillId="0" borderId="0" xfId="470" applyFont="1" applyFill="1" applyAlignment="1">
      <alignment horizontal="center"/>
    </xf>
    <xf numFmtId="0" fontId="63" fillId="0" borderId="30" xfId="1023" applyFont="1" applyFill="1" applyBorder="1" applyAlignment="1">
      <alignment horizontal="center" vertical="center"/>
    </xf>
    <xf numFmtId="0" fontId="63" fillId="0" borderId="0" xfId="1023" applyFont="1" applyFill="1" applyBorder="1" applyAlignment="1">
      <alignment horizontal="center" vertical="center"/>
    </xf>
    <xf numFmtId="0" fontId="43" fillId="0" borderId="0" xfId="470" applyFont="1" applyFill="1" applyAlignment="1">
      <alignment horizontal="center"/>
    </xf>
    <xf numFmtId="0" fontId="4" fillId="0" borderId="0" xfId="1023" applyFont="1" applyFill="1" applyBorder="1" applyAlignment="1">
      <alignment horizontal="center" vertical="center" wrapText="1"/>
    </xf>
  </cellXfs>
  <cellStyles count="1251">
    <cellStyle name="_+94 Прил. 24 2006-2010 новое с Соглашением 17.08.07" xfId="8"/>
    <cellStyle name="_+94 Прил. 24 2006-2010 новое с Соглашением 17.08.07_прил.7а" xfId="9"/>
    <cellStyle name="_+94 Прил. 24 2006-2010 новое с Соглашением 17.08.07_прил.7а_1" xfId="10"/>
    <cellStyle name="_+94 Прил. 24 2006-2010 новое с Соглашением 17.08.07_приложение 1.4" xfId="11"/>
    <cellStyle name="_+94 Прил. 24 2006-2010 новое с Соглашением 17.08.07_Филиал" xfId="12"/>
    <cellStyle name="_2010г Приложения 4_1 5 (2) (2)" xfId="13"/>
    <cellStyle name="_2010г Приложения 4_1 5 (2) (2) 2" xfId="14"/>
    <cellStyle name="_2010г Приложения 4_1 5 (2) (2)_1.4" xfId="15"/>
    <cellStyle name="_2010г Приложения 4_1 5 (2) (2)_4.2" xfId="16"/>
    <cellStyle name="_2010г Приложения 4_1 5 (2) (2)_иа" xfId="17"/>
    <cellStyle name="_2010г Приложения 4_1 5 (2) (2)_прил.7а" xfId="18"/>
    <cellStyle name="_2010г Приложения 4_1 5 (2) (2)_прил.7а_1" xfId="19"/>
    <cellStyle name="_2010г Приложения 4_1 5 (2) (2)_Филиал" xfId="20"/>
    <cellStyle name="_24 с ГЕНЕРАЦИЕЙ 14.02.08" xfId="21"/>
    <cellStyle name="_24 с ГЕНЕРАЦИЕЙ 14.02.08_прил.7а" xfId="22"/>
    <cellStyle name="_24 с ГЕНЕРАЦИЕЙ 14.02.08_прил.7а_1" xfId="23"/>
    <cellStyle name="_24 с ГЕНЕРАЦИЕЙ 14.02.08_приложение 1.4" xfId="24"/>
    <cellStyle name="_24 с ГЕНЕРАЦИЕЙ 14.02.08_Филиал" xfId="25"/>
    <cellStyle name="_Адресная и трехлетняя программа140307" xfId="26"/>
    <cellStyle name="_Анализ незаверш  стр-ва (Прил 1-4)" xfId="27"/>
    <cellStyle name="_Анализ незаверш  стр-ва (Прил 1-4) (2)" xfId="28"/>
    <cellStyle name="_Анализ незаверш  стр-ва (Прил 1-4) (2)_прил.7а" xfId="29"/>
    <cellStyle name="_Анализ незаверш  стр-ва (Прил 1-4) (2)_прил.7а_1" xfId="30"/>
    <cellStyle name="_Анализ незаверш  стр-ва (Прил 1-4) (2)_приложение 1.4" xfId="31"/>
    <cellStyle name="_Анализ незаверш  стр-ва (Прил 1-4) (2)_Филиал" xfId="32"/>
    <cellStyle name="_Анализ незаверш  стр-ва (Прил 1-4)_прил.7а" xfId="33"/>
    <cellStyle name="_Анализ незаверш  стр-ва (Прил 1-4)_прил.7а_1" xfId="34"/>
    <cellStyle name="_Анализ незаверш  стр-ва (Прил 1-4)_приложение 1.4" xfId="35"/>
    <cellStyle name="_Анализ незаверш  стр-ва (Прил 1-4)_Филиал" xfId="36"/>
    <cellStyle name="_БП Владимирэнерго" xfId="37"/>
    <cellStyle name="_БП Владимирэнерго_прил.7а" xfId="38"/>
    <cellStyle name="_БП Владимирэнерго_прил.7а_1" xfId="39"/>
    <cellStyle name="_БП Владимирэнерго_приложение 1.4" xfId="40"/>
    <cellStyle name="_БП Владимирэнерго_Филиал" xfId="41"/>
    <cellStyle name="_БП Владимирэнерго_Филиал_1" xfId="42"/>
    <cellStyle name="_БП ННЭ (с облиг.)" xfId="43"/>
    <cellStyle name="_БП ННЭ (с облиг.)_прил.7а" xfId="44"/>
    <cellStyle name="_БП ННЭ (с облиг.)_прил.7а_1" xfId="45"/>
    <cellStyle name="_БП ННЭ (с облиг.)_приложение 1.4" xfId="46"/>
    <cellStyle name="_БП ННЭ (с облиг.)_Филиал" xfId="47"/>
    <cellStyle name="_БП ННЭ (с облиг.)_Филиал_1" xfId="48"/>
    <cellStyle name="_график c мощностями по Соглашению без НДС Ульянычев версия на 02 03 07" xfId="49"/>
    <cellStyle name="_график c мощностями по Соглашению без НДС Ульянычев версия на 04 03 07 " xfId="50"/>
    <cellStyle name="_График ввода 07-09" xfId="51"/>
    <cellStyle name="_график по Соглашению без НДС Ульянычев версия на 28 02 07" xfId="52"/>
    <cellStyle name="_Для Балаевой 23 05 07" xfId="53"/>
    <cellStyle name="_для ФСТ 2008 версия5" xfId="54"/>
    <cellStyle name="_Долг инв программа ( для РЭКна 2009г )" xfId="55"/>
    <cellStyle name="_Долг инв программа ( для РЭКна 2009г ) (2)" xfId="56"/>
    <cellStyle name="_Инвест программа 2009-1 (2)" xfId="57"/>
    <cellStyle name="_Инвест программа 2009-1 (3)" xfId="58"/>
    <cellStyle name="_Инвестиции (лизинг) для БП 2007" xfId="59"/>
    <cellStyle name="_Инвестиции (лизинг) для БП 2007_прил.7а" xfId="60"/>
    <cellStyle name="_Инвестиции (лизинг) для БП 2007_прил.7а_1" xfId="61"/>
    <cellStyle name="_Инвестиции (лизинг) для БП 2007_приложение 1.4" xfId="62"/>
    <cellStyle name="_Инвестиции (лизинг) для БП 2007_Филиал" xfId="63"/>
    <cellStyle name="_ИПР 2011-2015 СТФ пр1 2" xfId="64"/>
    <cellStyle name="_ИПР_ 2005" xfId="65"/>
    <cellStyle name="_ИПР_ 2005_прил.7а" xfId="66"/>
    <cellStyle name="_ИПР_ 2005_прил.7а_1" xfId="67"/>
    <cellStyle name="_ИПР_ 2005_приложение 1.4" xfId="68"/>
    <cellStyle name="_ИПР_ 2005_Филиал" xfId="69"/>
    <cellStyle name="_ИПР_свод" xfId="70"/>
    <cellStyle name="_ИПР_свод 2" xfId="71"/>
    <cellStyle name="_ИПР_свод_1.4" xfId="72"/>
    <cellStyle name="_ИПР_свод_иа" xfId="73"/>
    <cellStyle name="_ИПР_свод_прил.7а" xfId="74"/>
    <cellStyle name="_ИПР_свод_прил.7а_1" xfId="75"/>
    <cellStyle name="_ИПР_свод_Филиал" xfId="76"/>
    <cellStyle name="_Книга1" xfId="77"/>
    <cellStyle name="_Книга1_прил.7а" xfId="78"/>
    <cellStyle name="_Книга1_прил.7а_1" xfId="79"/>
    <cellStyle name="_Книга1_приложение 1.4" xfId="80"/>
    <cellStyle name="_Книга1_Филиал" xfId="81"/>
    <cellStyle name="_Книга1_Филиал_1" xfId="82"/>
    <cellStyle name="_Книга3" xfId="83"/>
    <cellStyle name="_Копия Приложение 3 1 - Перегруппировка ИПР 2009 - 2011 (2)" xfId="84"/>
    <cellStyle name="_Копия Приложение 3 1 - Перегруппировка ИПР 2009 - 2011 (2)_прил.7а" xfId="85"/>
    <cellStyle name="_Копия Приложение 3 1 - Перегруппировка ИПР 2009 - 2011 (2)_прил.7а_1" xfId="86"/>
    <cellStyle name="_Копия Приложение 3 1 - Перегруппировка ИПР 2009 - 2011 (2)_приложение 1.4" xfId="87"/>
    <cellStyle name="_Копия Приложение 3 1 - Перегруппировка ИПР 2009 - 2011 (2)_Филиал" xfId="88"/>
    <cellStyle name="_Копия Приложения 4 1  к ИПР 3400 23 04 (2)" xfId="89"/>
    <cellStyle name="_Копия Приложения 4 1  к ИПР 3400 23 04 (2) 2" xfId="90"/>
    <cellStyle name="_Копия Приложения 4 1  к ИПР 3400 23 04 (2)_1.4" xfId="91"/>
    <cellStyle name="_Копия Приложения 4 1  к ИПР 3400 23 04 (2)_4.2" xfId="92"/>
    <cellStyle name="_Копия Приложения 4 1  к ИПР 3400 23 04 (2)_иа" xfId="93"/>
    <cellStyle name="_Копия Приложения 4 1  к ИПР 3400 23 04 (2)_прил.7а" xfId="94"/>
    <cellStyle name="_Копия Приложения 4 1  к ИПР 3400 23 04 (2)_прил.7а_1" xfId="95"/>
    <cellStyle name="_Копия Приложения 4 1  к ИПР 3400 23 04 (2)_Филиал" xfId="96"/>
    <cellStyle name="_Коррект. Долг инв программа ( прибыль РЭК)" xfId="97"/>
    <cellStyle name="_КОРРЕКТИРОВКА СОГЛАШЕНИЯ 23.05.07" xfId="98"/>
    <cellStyle name="_Мариэнерго" xfId="99"/>
    <cellStyle name="_Незавершённое строительство" xfId="100"/>
    <cellStyle name="_Незавершённое строительство_прил.7а" xfId="101"/>
    <cellStyle name="_Незавершённое строительство_прил.7а_1" xfId="102"/>
    <cellStyle name="_Незавершённое строительство_приложение 1.4" xfId="103"/>
    <cellStyle name="_Незавершённое строительство_Филиал" xfId="104"/>
    <cellStyle name="_Нижновэнерго" xfId="105"/>
    <cellStyle name="_Нижновэнерго прил.24" xfId="106"/>
    <cellStyle name="_Нижновэнерго прил.24_прил.7а" xfId="107"/>
    <cellStyle name="_Нижновэнерго прил.24_прил.7а_1" xfId="108"/>
    <cellStyle name="_Нижновэнерго прил.24_приложение 1.4" xfId="109"/>
    <cellStyle name="_Нижновэнерго прил.24_Филиал" xfId="110"/>
    <cellStyle name="_Нижновэнерго_прил.7а" xfId="111"/>
    <cellStyle name="_Нижновэнерго_прил.7а_1" xfId="112"/>
    <cellStyle name="_Нижновэнерго_приложение 1.4" xfId="113"/>
    <cellStyle name="_Нижновэнерго_Филиал" xfId="114"/>
    <cellStyle name="_Нижновэнерго24" xfId="115"/>
    <cellStyle name="_Нижновэнерго24_прил.7а" xfId="116"/>
    <cellStyle name="_Нижновэнерго24_прил.7а_1" xfId="117"/>
    <cellStyle name="_Нижновэнерго24_приложение 1.4" xfId="118"/>
    <cellStyle name="_Нижновэнерго24_Филиал" xfId="119"/>
    <cellStyle name="_опл.и выполн.янв. -нояб + декаб.оператив" xfId="120"/>
    <cellStyle name="_опл.и выполн.янв. -нояб + декаб.оператив_прил.7а" xfId="121"/>
    <cellStyle name="_опл.и выполн.янв. -нояб + декаб.оператив_прил.7а_1" xfId="122"/>
    <cellStyle name="_опл.и выполн.янв. -нояб + декаб.оператив_приложение 1.4" xfId="123"/>
    <cellStyle name="_опл.и выполн.янв. -нояб + декаб.оператив_Филиал" xfId="124"/>
    <cellStyle name="_опл.и выполн.янв. -нояб + декаб.оператив_Филиал_1" xfId="125"/>
    <cellStyle name="_отдано в РЭК сводный план ИП 2007 300606" xfId="126"/>
    <cellStyle name="_Отражение источников" xfId="127"/>
    <cellStyle name="_Отражение источников_прил.7а" xfId="128"/>
    <cellStyle name="_Отражение источников_прил.7а_1" xfId="129"/>
    <cellStyle name="_Отражение источников_приложение 1.4" xfId="130"/>
    <cellStyle name="_Отражение источников_Филиал" xfId="131"/>
    <cellStyle name="_Отчёт за 3 квартал 2005_челяб" xfId="132"/>
    <cellStyle name="_Отчёт за 3 квартал 2005_челяб_прил.7а" xfId="133"/>
    <cellStyle name="_Отчёт за 3 квартал 2005_челяб_прил.7а_1" xfId="134"/>
    <cellStyle name="_Отчёт за 3 квартал 2005_челяб_приложение 1.4" xfId="135"/>
    <cellStyle name="_Отчёт за 3 квартал 2005_челяб_Филиал" xfId="136"/>
    <cellStyle name="_Отчет за IIIкв.2005г. ОАО Мариэнерго (печать) в МРСК" xfId="137"/>
    <cellStyle name="_Отчет за IIIкв.2005г. ОАО Мариэнерго (печать) в МРСК_прил.7а" xfId="138"/>
    <cellStyle name="_Отчет за IIIкв.2005г. ОАО Мариэнерго (печать) в МРСК_прил.7а_1" xfId="139"/>
    <cellStyle name="_Отчет за IIIкв.2005г. ОАО Мариэнерго (печать) в МРСК_приложение 1.4" xfId="140"/>
    <cellStyle name="_Отчет за IIIкв.2005г. ОАО Мариэнерго (печать) в МРСК_Филиал" xfId="141"/>
    <cellStyle name="_отчёт ИПР_3кв_мари" xfId="142"/>
    <cellStyle name="_отчёт ИПР_3кв_мари_прил.7а" xfId="143"/>
    <cellStyle name="_отчёт ИПР_3кв_мари_прил.7а_1" xfId="144"/>
    <cellStyle name="_отчёт ИПР_3кв_мари_приложение 1.4" xfId="145"/>
    <cellStyle name="_отчёт ИПР_3кв_мари_Филиал" xfId="146"/>
    <cellStyle name="_Перегруппировка 2009 - 2011" xfId="147"/>
    <cellStyle name="_Перечень по ТП" xfId="148"/>
    <cellStyle name="_Перечень по ТП на 2009 год _4 от 11 01 09 (2)" xfId="149"/>
    <cellStyle name="_Перечень по ТП_дополненный (2)" xfId="150"/>
    <cellStyle name="_Перечень по ТП_прил.7а" xfId="151"/>
    <cellStyle name="_Перечень по ТП_прил.7а_1" xfId="152"/>
    <cellStyle name="_Перечень по ТП_Филиал" xfId="153"/>
    <cellStyle name="_Прил 12 МРСК СК,  Нурэнерго" xfId="154"/>
    <cellStyle name="_Прил4-1_ФинПл5л_06.08.10" xfId="155"/>
    <cellStyle name="_Прил4-1_ФинПл5л_06.08.10 2" xfId="156"/>
    <cellStyle name="_Прил4-1_ФинПл5л_06.08.10_1.4" xfId="157"/>
    <cellStyle name="_Прил4-1_ФинПл5л_06.08.10_4.2" xfId="158"/>
    <cellStyle name="_Прил4-1_ФинПл5л_06.08.10_иа" xfId="159"/>
    <cellStyle name="_Прил4-1_ФинПл5л_06.08.10_прил.7а" xfId="160"/>
    <cellStyle name="_Прил4-1_ФинПл5л_06.08.10_прил.7а_1" xfId="161"/>
    <cellStyle name="_Прил4-1_ФинПл5л_06.08.10_тэ" xfId="162"/>
    <cellStyle name="_Прил4-1_ФинПл5л_06.08.10_Филиал" xfId="163"/>
    <cellStyle name="_прилож.8, 8а с АДРЕСНОЙ 19.04.07" xfId="164"/>
    <cellStyle name="_прилож.8, 8а с АДРЕСНОЙ 19.04.07_прил.7а" xfId="165"/>
    <cellStyle name="_прилож.8, 8а с АДРЕСНОЙ 19.04.07_прил.7а_1" xfId="166"/>
    <cellStyle name="_прилож.8, 8а с АДРЕСНОЙ 19.04.07_приложение 1.4" xfId="167"/>
    <cellStyle name="_прилож.8, 8а с АДРЕСНОЙ 19.04.07_Филиал" xfId="168"/>
    <cellStyle name="_приложение  1 2007 25.12. 06" xfId="169"/>
    <cellStyle name="_Приложение 18.02.08 минус СКП-ГЕНЕРАЦИЯ" xfId="170"/>
    <cellStyle name="_Приложение 1НОВАЯ" xfId="171"/>
    <cellStyle name="_Приложение 2 Сети 110 и ниже" xfId="172"/>
    <cellStyle name="_Приложение 4_ФП _новый" xfId="173"/>
    <cellStyle name="_Приложение 4_ФП _новый_1.4" xfId="174"/>
    <cellStyle name="_Приложение 4_ФП _новый_ННЭ" xfId="175"/>
    <cellStyle name="_Приложение 4_ФП _новый_прил.7а" xfId="176"/>
    <cellStyle name="_Приложение 4_ФП _новый_прил.7а_1" xfId="177"/>
    <cellStyle name="_Приложение 4_ФП _новый_рэ" xfId="178"/>
    <cellStyle name="_Приложение 4_ФП _новый_Филиал" xfId="179"/>
    <cellStyle name="_Приложения 4_1 5 (2010)" xfId="180"/>
    <cellStyle name="_Приложения 4_1 5 (2010) 2" xfId="181"/>
    <cellStyle name="_Приложения 4_1 5 (2010)_1.4" xfId="182"/>
    <cellStyle name="_Приложения 4_1 5 (2010)_4.2" xfId="183"/>
    <cellStyle name="_Приложения 4_1 5 (2010)_иа" xfId="184"/>
    <cellStyle name="_Приложения 4_1 5 (2010)_прил.7а" xfId="185"/>
    <cellStyle name="_Приложения 4_1 5 (2010)_прил.7а_1" xfId="186"/>
    <cellStyle name="_Приложения 4_1 5 (2010)_Филиал" xfId="187"/>
    <cellStyle name="_Приложения 4_1 5 (2010)_Форматы Минпромэнерго(2) с расшифровкой и физ объемами" xfId="188"/>
    <cellStyle name="_Приложения 4_1 5 _формат_Тарасов" xfId="189"/>
    <cellStyle name="_Приложения 4_1 5 _формат_Тарасов_1.4" xfId="190"/>
    <cellStyle name="_Приложения 4_1 5 _формат_Тарасов_4.2" xfId="191"/>
    <cellStyle name="_Приложения 4_1 5 _формат_Тарасов_прил.7а" xfId="192"/>
    <cellStyle name="_Приложения 4_1 5 _формат_Тарасов_прил.7а_1" xfId="193"/>
    <cellStyle name="_Приложения 4_1 5 _формат_Тарасов_Филиал" xfId="194"/>
    <cellStyle name="_ПриложенияОКСу" xfId="195"/>
    <cellStyle name="_ПриложенияОКСу_прил.7а" xfId="196"/>
    <cellStyle name="_ПриложенияОКСу_прил.7а_1" xfId="197"/>
    <cellStyle name="_ПриложенияОКСу_приложение 1.4" xfId="198"/>
    <cellStyle name="_ПриложенияОКСу_Филиал" xfId="199"/>
    <cellStyle name="_Программа по техприсоединению от 15 01  МРСК" xfId="200"/>
    <cellStyle name="_Реестр по ТП_прил_9" xfId="201"/>
    <cellStyle name="_Рязаньэнерго" xfId="202"/>
    <cellStyle name="_СВОД_2011" xfId="203"/>
    <cellStyle name="_СВОД_2012" xfId="204"/>
    <cellStyle name="_СВОД_2013" xfId="205"/>
    <cellStyle name="_СВОД_2014" xfId="206"/>
    <cellStyle name="_СВОД_2015" xfId="207"/>
    <cellStyle name="_СПРАВКА_анализ испол ИПР в 2006 г" xfId="208"/>
    <cellStyle name="_СПРАВКА_анализ испол ИПР в 2006 г_прил.7а" xfId="209"/>
    <cellStyle name="_СПРАВКА_анализ испол ИПР в 2006 г_прил.7а_1" xfId="210"/>
    <cellStyle name="_СПРАВКА_анализ испол ИПР в 2006 г_приложение 1.4" xfId="211"/>
    <cellStyle name="_СПРАВКА_анализ испол ИПР в 2006 г_Филиал" xfId="212"/>
    <cellStyle name="_СТФ" xfId="213"/>
    <cellStyle name="_Удмуртэнерго" xfId="214"/>
    <cellStyle name="_Филиал" xfId="215"/>
    <cellStyle name="_Филиал_прил.7а" xfId="216"/>
    <cellStyle name="_Филиал_прил.7а_1" xfId="217"/>
    <cellStyle name="_Филиал_Филиал" xfId="218"/>
    <cellStyle name="_Формат Инвестиционной программы на 2009г( сети )." xfId="219"/>
    <cellStyle name="_Формат Инвестиционной программы на 2009г( сети )._прил.7а" xfId="220"/>
    <cellStyle name="_Формат Инвестиционной программы на 2009г( сети )._прил.7а_1" xfId="221"/>
    <cellStyle name="_Формат Инвестиционной программы на 2009г( сети )._приложение 1.4" xfId="222"/>
    <cellStyle name="_Формат Инвестиционной программы на 2009г( сети )._Филиал" xfId="223"/>
    <cellStyle name="_Формат Инвестиционной программы на 2009г.исправл" xfId="224"/>
    <cellStyle name="_Формат Инвестиционной программы на 2009г.исправл_прил.7а" xfId="225"/>
    <cellStyle name="_Формат Инвестиционной программы на 2009г.исправл_прил.7а_1" xfId="226"/>
    <cellStyle name="_Формат Инвестиционной программы на 2009г.исправл_приложение 1.4" xfId="227"/>
    <cellStyle name="_Формат Инвестиционной программы на 2009г.исправл_Филиал" xfId="228"/>
    <cellStyle name="”€ќђќ‘ћ‚›‰" xfId="229"/>
    <cellStyle name="”€ќђќ‘ћ‚›‰ 2" xfId="230"/>
    <cellStyle name="”€љ‘€ђћ‚ђќќ›‰" xfId="231"/>
    <cellStyle name="”€љ‘€ђћ‚ђќќ›‰ 2" xfId="232"/>
    <cellStyle name="”ќђќ‘ћ‚›‰" xfId="233"/>
    <cellStyle name="”ќђќ‘ћ‚›‰ 2" xfId="234"/>
    <cellStyle name="”љ‘ђћ‚ђќќ›‰" xfId="235"/>
    <cellStyle name="”љ‘ђћ‚ђќќ›‰ 2" xfId="236"/>
    <cellStyle name="„…ќ…†ќ›‰" xfId="237"/>
    <cellStyle name="„…ќ…†ќ›‰ 2" xfId="238"/>
    <cellStyle name="€’ћѓћ‚›‰" xfId="239"/>
    <cellStyle name="‡ђѓћ‹ћ‚ћљ1" xfId="240"/>
    <cellStyle name="‡ђѓћ‹ћ‚ћљ2" xfId="241"/>
    <cellStyle name="’ћѓћ‚›‰" xfId="242"/>
    <cellStyle name="20% - Accent1" xfId="243"/>
    <cellStyle name="20% - Accent2" xfId="244"/>
    <cellStyle name="20% - Accent3" xfId="245"/>
    <cellStyle name="20% - Accent4" xfId="246"/>
    <cellStyle name="20% - Accent5" xfId="247"/>
    <cellStyle name="20% - Accent6" xfId="248"/>
    <cellStyle name="20% - Акцент1 2" xfId="249"/>
    <cellStyle name="20% - Акцент1 2 2" xfId="250"/>
    <cellStyle name="20% - Акцент1 2 3" xfId="251"/>
    <cellStyle name="20% - Акцент1 2_Отчет ЧЭ за 4 кв.2016 МЭ " xfId="252"/>
    <cellStyle name="20% - Акцент1 3" xfId="253"/>
    <cellStyle name="20% - Акцент2 2" xfId="254"/>
    <cellStyle name="20% - Акцент2 2 2" xfId="255"/>
    <cellStyle name="20% - Акцент2 2 3" xfId="256"/>
    <cellStyle name="20% - Акцент2 2_Отчет ЧЭ за 4 кв.2016 МЭ " xfId="257"/>
    <cellStyle name="20% - Акцент2 3" xfId="258"/>
    <cellStyle name="20% - Акцент3 2" xfId="259"/>
    <cellStyle name="20% - Акцент3 2 2" xfId="260"/>
    <cellStyle name="20% - Акцент3 2 3" xfId="261"/>
    <cellStyle name="20% - Акцент3 2_Отчет ЧЭ за 4 кв.2016 МЭ " xfId="262"/>
    <cellStyle name="20% - Акцент3 3" xfId="263"/>
    <cellStyle name="20% - Акцент4 2" xfId="264"/>
    <cellStyle name="20% - Акцент4 2 2" xfId="265"/>
    <cellStyle name="20% - Акцент4 2 3" xfId="266"/>
    <cellStyle name="20% - Акцент4 2_Отчет ЧЭ за 4 кв.2016 МЭ " xfId="267"/>
    <cellStyle name="20% - Акцент4 3" xfId="268"/>
    <cellStyle name="20% - Акцент5 2" xfId="269"/>
    <cellStyle name="20% - Акцент5 2 2" xfId="270"/>
    <cellStyle name="20% - Акцент5 2 3" xfId="271"/>
    <cellStyle name="20% - Акцент5 2_Отчет ЧЭ за 4 кв.2016 МЭ " xfId="272"/>
    <cellStyle name="20% - Акцент5 3" xfId="273"/>
    <cellStyle name="20% - Акцент6 2" xfId="274"/>
    <cellStyle name="20% - Акцент6 2 2" xfId="275"/>
    <cellStyle name="20% - Акцент6 2 3" xfId="276"/>
    <cellStyle name="20% - Акцент6 2_Отчет ЧЭ за 4 кв.2016 МЭ " xfId="277"/>
    <cellStyle name="20% - Акцент6 3" xfId="278"/>
    <cellStyle name="40% - Accent1" xfId="279"/>
    <cellStyle name="40% - Accent2" xfId="280"/>
    <cellStyle name="40% - Accent3" xfId="281"/>
    <cellStyle name="40% - Accent4" xfId="282"/>
    <cellStyle name="40% - Accent5" xfId="283"/>
    <cellStyle name="40% - Accent6" xfId="284"/>
    <cellStyle name="40% - Акцент1 2" xfId="285"/>
    <cellStyle name="40% - Акцент1 2 2" xfId="286"/>
    <cellStyle name="40% - Акцент1 2 3" xfId="287"/>
    <cellStyle name="40% - Акцент1 2_Отчет ЧЭ за 4 кв.2016 МЭ " xfId="288"/>
    <cellStyle name="40% - Акцент1 3" xfId="289"/>
    <cellStyle name="40% - Акцент2 2" xfId="290"/>
    <cellStyle name="40% - Акцент2 2 2" xfId="291"/>
    <cellStyle name="40% - Акцент2 2 3" xfId="292"/>
    <cellStyle name="40% - Акцент2 2_Отчет ЧЭ за 4 кв.2016 МЭ " xfId="293"/>
    <cellStyle name="40% - Акцент2 3" xfId="294"/>
    <cellStyle name="40% - Акцент3 2" xfId="295"/>
    <cellStyle name="40% - Акцент3 2 2" xfId="296"/>
    <cellStyle name="40% - Акцент3 2 3" xfId="297"/>
    <cellStyle name="40% - Акцент3 2_Отчет ЧЭ за 4 кв.2016 МЭ " xfId="298"/>
    <cellStyle name="40% - Акцент3 3" xfId="299"/>
    <cellStyle name="40% - Акцент4 2" xfId="300"/>
    <cellStyle name="40% - Акцент4 2 2" xfId="301"/>
    <cellStyle name="40% - Акцент4 2 3" xfId="302"/>
    <cellStyle name="40% - Акцент4 2_Отчет ЧЭ за 4 кв.2016 МЭ " xfId="303"/>
    <cellStyle name="40% - Акцент4 3" xfId="304"/>
    <cellStyle name="40% - Акцент5 2" xfId="305"/>
    <cellStyle name="40% - Акцент5 2 2" xfId="306"/>
    <cellStyle name="40% - Акцент5 2 3" xfId="307"/>
    <cellStyle name="40% - Акцент5 2_Отчет ЧЭ за 4 кв.2016 МЭ " xfId="308"/>
    <cellStyle name="40% - Акцент5 3" xfId="309"/>
    <cellStyle name="40% - Акцент6 2" xfId="310"/>
    <cellStyle name="40% - Акцент6 2 2" xfId="311"/>
    <cellStyle name="40% - Акцент6 2 3" xfId="312"/>
    <cellStyle name="40% - Акцент6 2_Отчет ЧЭ за 4 кв.2016 МЭ " xfId="313"/>
    <cellStyle name="40% - Акцент6 3" xfId="314"/>
    <cellStyle name="60% - Accent1" xfId="315"/>
    <cellStyle name="60% - Accent2" xfId="316"/>
    <cellStyle name="60% - Accent3" xfId="317"/>
    <cellStyle name="60% - Accent4" xfId="318"/>
    <cellStyle name="60% - Accent5" xfId="319"/>
    <cellStyle name="60% - Accent6" xfId="320"/>
    <cellStyle name="60% - Акцент1 2" xfId="321"/>
    <cellStyle name="60% - Акцент1 3" xfId="322"/>
    <cellStyle name="60% - Акцент2 2" xfId="323"/>
    <cellStyle name="60% - Акцент2 3" xfId="324"/>
    <cellStyle name="60% - Акцент3 2" xfId="325"/>
    <cellStyle name="60% - Акцент3 3" xfId="326"/>
    <cellStyle name="60% - Акцент4 2" xfId="327"/>
    <cellStyle name="60% - Акцент4 3" xfId="328"/>
    <cellStyle name="60% - Акцент5 2" xfId="329"/>
    <cellStyle name="60% - Акцент5 3" xfId="330"/>
    <cellStyle name="60% - Акцент6 2" xfId="331"/>
    <cellStyle name="60% - Акцент6 3" xfId="332"/>
    <cellStyle name="Accent1" xfId="333"/>
    <cellStyle name="Accent1 - 20%" xfId="334"/>
    <cellStyle name="Accent1 - 40%" xfId="335"/>
    <cellStyle name="Accent1 - 60%" xfId="336"/>
    <cellStyle name="Accent1 2" xfId="337"/>
    <cellStyle name="Accent1_Приложение 1.4" xfId="338"/>
    <cellStyle name="Accent2" xfId="339"/>
    <cellStyle name="Accent2 - 20%" xfId="340"/>
    <cellStyle name="Accent2 - 40%" xfId="341"/>
    <cellStyle name="Accent2 - 60%" xfId="342"/>
    <cellStyle name="Accent2 2" xfId="343"/>
    <cellStyle name="Accent2_Приложение 1.4" xfId="344"/>
    <cellStyle name="Accent3" xfId="345"/>
    <cellStyle name="Accent3 - 20%" xfId="346"/>
    <cellStyle name="Accent3 - 40%" xfId="347"/>
    <cellStyle name="Accent3 - 60%" xfId="348"/>
    <cellStyle name="Accent3 2" xfId="349"/>
    <cellStyle name="Accent3_Приложение 1.4" xfId="350"/>
    <cellStyle name="Accent4" xfId="351"/>
    <cellStyle name="Accent4 - 20%" xfId="352"/>
    <cellStyle name="Accent4 - 40%" xfId="353"/>
    <cellStyle name="Accent4 - 60%" xfId="354"/>
    <cellStyle name="Accent4 2" xfId="355"/>
    <cellStyle name="Accent4_Приложение 1.4" xfId="356"/>
    <cellStyle name="Accent5" xfId="357"/>
    <cellStyle name="Accent5 - 20%" xfId="358"/>
    <cellStyle name="Accent5 - 40%" xfId="359"/>
    <cellStyle name="Accent5 - 60%" xfId="360"/>
    <cellStyle name="Accent5 2" xfId="361"/>
    <cellStyle name="Accent5_Приложение 1.4" xfId="362"/>
    <cellStyle name="Accent6" xfId="363"/>
    <cellStyle name="Accent6 - 20%" xfId="364"/>
    <cellStyle name="Accent6 - 40%" xfId="365"/>
    <cellStyle name="Accent6 - 40% 2" xfId="366"/>
    <cellStyle name="Accent6 - 60%" xfId="367"/>
    <cellStyle name="Accent6 - 60% 2" xfId="368"/>
    <cellStyle name="Accent6 2" xfId="369"/>
    <cellStyle name="Accent6_Приложение 1.4" xfId="370"/>
    <cellStyle name="Bad" xfId="371"/>
    <cellStyle name="Bad 2" xfId="372"/>
    <cellStyle name="Calculation" xfId="373"/>
    <cellStyle name="Calculation 2" xfId="374"/>
    <cellStyle name="Check Cell" xfId="375"/>
    <cellStyle name="Check Cell 2" xfId="376"/>
    <cellStyle name="Comma [0]_irl tel sep5" xfId="377"/>
    <cellStyle name="Comma_irl tel sep5" xfId="378"/>
    <cellStyle name="Currency [0]" xfId="379"/>
    <cellStyle name="Currency_irl tel sep5" xfId="380"/>
    <cellStyle name="Emphasis 1" xfId="381"/>
    <cellStyle name="Emphasis 2" xfId="382"/>
    <cellStyle name="Emphasis 3" xfId="383"/>
    <cellStyle name="Excel Built-in Normal" xfId="384"/>
    <cellStyle name="Explanatory Text" xfId="385"/>
    <cellStyle name="Good" xfId="386"/>
    <cellStyle name="Good 2" xfId="387"/>
    <cellStyle name="Heading 1" xfId="388"/>
    <cellStyle name="Heading 1 2" xfId="389"/>
    <cellStyle name="Heading 2" xfId="390"/>
    <cellStyle name="Heading 2 2" xfId="391"/>
    <cellStyle name="Heading 3" xfId="392"/>
    <cellStyle name="Heading 3 2" xfId="393"/>
    <cellStyle name="Heading 4" xfId="394"/>
    <cellStyle name="Heading 4 2" xfId="395"/>
    <cellStyle name="Input" xfId="396"/>
    <cellStyle name="Input 2" xfId="397"/>
    <cellStyle name="Linked Cell" xfId="398"/>
    <cellStyle name="Linked Cell 2" xfId="399"/>
    <cellStyle name="Neutral" xfId="400"/>
    <cellStyle name="Neutral 2" xfId="401"/>
    <cellStyle name="Normal 2" xfId="402"/>
    <cellStyle name="Normal_0,85 без вывода" xfId="403"/>
    <cellStyle name="Normal1" xfId="404"/>
    <cellStyle name="normбlnм_laroux" xfId="405"/>
    <cellStyle name="Note" xfId="406"/>
    <cellStyle name="Note 2" xfId="407"/>
    <cellStyle name="Output" xfId="408"/>
    <cellStyle name="Output 2" xfId="409"/>
    <cellStyle name="Price_Body" xfId="410"/>
    <cellStyle name="Rubles" xfId="411"/>
    <cellStyle name="Sheet Title" xfId="412"/>
    <cellStyle name="Title" xfId="413"/>
    <cellStyle name="Total" xfId="414"/>
    <cellStyle name="Total 2" xfId="415"/>
    <cellStyle name="Warning Text" xfId="416"/>
    <cellStyle name="Акцент1 2" xfId="417"/>
    <cellStyle name="Акцент1 3" xfId="418"/>
    <cellStyle name="Акцент2 2" xfId="419"/>
    <cellStyle name="Акцент2 3" xfId="420"/>
    <cellStyle name="Акцент3 2" xfId="421"/>
    <cellStyle name="Акцент3 3" xfId="422"/>
    <cellStyle name="Акцент4 2" xfId="423"/>
    <cellStyle name="Акцент4 3" xfId="424"/>
    <cellStyle name="Акцент5 2" xfId="425"/>
    <cellStyle name="Акцент5 3" xfId="426"/>
    <cellStyle name="Акцент6 2" xfId="427"/>
    <cellStyle name="Акцент6 3" xfId="428"/>
    <cellStyle name="Беззащитный" xfId="429"/>
    <cellStyle name="Беззащитный 2" xfId="430"/>
    <cellStyle name="Ввод  2" xfId="431"/>
    <cellStyle name="Ввод  3" xfId="432"/>
    <cellStyle name="Вывод 2" xfId="433"/>
    <cellStyle name="Вывод 3" xfId="434"/>
    <cellStyle name="Вычисление 2" xfId="435"/>
    <cellStyle name="Вычисление 3" xfId="436"/>
    <cellStyle name="Дата" xfId="437"/>
    <cellStyle name="Денежный 2" xfId="438"/>
    <cellStyle name="Желтая рамка" xfId="439"/>
    <cellStyle name="Заголовок" xfId="440"/>
    <cellStyle name="Заголовок 1 2" xfId="441"/>
    <cellStyle name="Заголовок 1 3" xfId="442"/>
    <cellStyle name="Заголовок 2 2" xfId="443"/>
    <cellStyle name="Заголовок 2 3" xfId="444"/>
    <cellStyle name="Заголовок 3 2" xfId="445"/>
    <cellStyle name="Заголовок 3 3" xfId="446"/>
    <cellStyle name="Заголовок 4 2" xfId="447"/>
    <cellStyle name="Заголовок 4 3" xfId="448"/>
    <cellStyle name="ЗаголовокСтолбца" xfId="449"/>
    <cellStyle name="Защитный" xfId="450"/>
    <cellStyle name="Защитный 2" xfId="451"/>
    <cellStyle name="Зеленая рамка" xfId="452"/>
    <cellStyle name="зеленый" xfId="453"/>
    <cellStyle name="Значение" xfId="454"/>
    <cellStyle name="Итог 2" xfId="455"/>
    <cellStyle name="Итог 3" xfId="456"/>
    <cellStyle name="Контрольная ячейка 2" xfId="457"/>
    <cellStyle name="Контрольная ячейка 3" xfId="458"/>
    <cellStyle name="Красная рамка" xfId="459"/>
    <cellStyle name="Красный" xfId="460"/>
    <cellStyle name="Мой заголовок" xfId="461"/>
    <cellStyle name="Мой заголовок листа" xfId="462"/>
    <cellStyle name="Мои наименования показателей" xfId="463"/>
    <cellStyle name="Название 2" xfId="464"/>
    <cellStyle name="Название 3" xfId="465"/>
    <cellStyle name="Нейтральный 2" xfId="466"/>
    <cellStyle name="Нейтральный 3" xfId="467"/>
    <cellStyle name="Обычный" xfId="0" builtinId="0"/>
    <cellStyle name="Обычный 10" xfId="468"/>
    <cellStyle name="Обычный 10 2" xfId="469"/>
    <cellStyle name="Обычный 10 3" xfId="470"/>
    <cellStyle name="Обычный 10 4" xfId="471"/>
    <cellStyle name="Обычный 10_Отчет ЧЭ за 4 кв.2016 МЭ " xfId="472"/>
    <cellStyle name="Обычный 11" xfId="473"/>
    <cellStyle name="Обычный 11 2" xfId="4"/>
    <cellStyle name="Обычный 11 3" xfId="474"/>
    <cellStyle name="Обычный 11 4" xfId="475"/>
    <cellStyle name="Обычный 11 5" xfId="476"/>
    <cellStyle name="Обычный 11_Отчет ЧЭ за 4 кв.2016 МЭ " xfId="477"/>
    <cellStyle name="Обычный 12" xfId="5"/>
    <cellStyle name="Обычный 12 2" xfId="478"/>
    <cellStyle name="Обычный 12 2 4" xfId="479"/>
    <cellStyle name="Обычный 12 3" xfId="480"/>
    <cellStyle name="Обычный 12 4" xfId="481"/>
    <cellStyle name="Обычный 13" xfId="482"/>
    <cellStyle name="Обычный 13 2" xfId="483"/>
    <cellStyle name="Обычный 14" xfId="484"/>
    <cellStyle name="Обычный 14 2" xfId="485"/>
    <cellStyle name="Обычный 14 2 2" xfId="486"/>
    <cellStyle name="Обычный 15" xfId="487"/>
    <cellStyle name="Обычный 15 2" xfId="488"/>
    <cellStyle name="Обычный 16" xfId="489"/>
    <cellStyle name="Обычный 16 2" xfId="490"/>
    <cellStyle name="Обычный 17" xfId="491"/>
    <cellStyle name="Обычный 17 2" xfId="492"/>
    <cellStyle name="Обычный 18" xfId="493"/>
    <cellStyle name="Обычный 18 2" xfId="1"/>
    <cellStyle name="Обычный 18 2 2" xfId="494"/>
    <cellStyle name="Обычный 18 3" xfId="495"/>
    <cellStyle name="Обычный 19" xfId="496"/>
    <cellStyle name="Обычный 2" xfId="497"/>
    <cellStyle name="Обычный 2 2" xfId="498"/>
    <cellStyle name="Обычный 2 2 2" xfId="499"/>
    <cellStyle name="Обычный 2 2 3" xfId="500"/>
    <cellStyle name="Обычный 2 26 2" xfId="501"/>
    <cellStyle name="Обычный 2 3" xfId="502"/>
    <cellStyle name="Обычный 2 3 2" xfId="503"/>
    <cellStyle name="Обычный 2_2E95BEC8" xfId="504"/>
    <cellStyle name="Обычный 20" xfId="505"/>
    <cellStyle name="Обычный 20 2" xfId="506"/>
    <cellStyle name="Обычный 21" xfId="507"/>
    <cellStyle name="Обычный 21 2" xfId="508"/>
    <cellStyle name="Обычный 3" xfId="509"/>
    <cellStyle name="Обычный 3 2" xfId="510"/>
    <cellStyle name="Обычный 3 2 2" xfId="511"/>
    <cellStyle name="Обычный 3 2 2 2" xfId="512"/>
    <cellStyle name="Обычный 3 2 2 3" xfId="513"/>
    <cellStyle name="Обычный 3 2 3" xfId="514"/>
    <cellStyle name="Обычный 3 2_Отчет ЧЭ за 4 кв.2016 МЭ " xfId="515"/>
    <cellStyle name="Обычный 3 21" xfId="6"/>
    <cellStyle name="Обычный 3 3" xfId="516"/>
    <cellStyle name="Обычный 3 3 2" xfId="517"/>
    <cellStyle name="Обычный 3 4" xfId="2"/>
    <cellStyle name="Обычный 3_Отчет ЧЭ за 4 кв.2016 МЭ " xfId="518"/>
    <cellStyle name="Обычный 4" xfId="519"/>
    <cellStyle name="Обычный 4 2" xfId="520"/>
    <cellStyle name="Обычный 4 2 2" xfId="521"/>
    <cellStyle name="Обычный 4 2 2 2" xfId="522"/>
    <cellStyle name="Обычный 4 2_Отчет ЧЭ за 4 кв.2016 МЭ " xfId="523"/>
    <cellStyle name="Обычный 4 21" xfId="524"/>
    <cellStyle name="Обычный 4 3" xfId="525"/>
    <cellStyle name="Обычный 4 3 2" xfId="526"/>
    <cellStyle name="Обычный 4 4" xfId="527"/>
    <cellStyle name="Обычный 4 5" xfId="528"/>
    <cellStyle name="Обычный 4 6" xfId="529"/>
    <cellStyle name="Обычный 4_Чеченэнерго Регл 1 кв 2016 Яна" xfId="530"/>
    <cellStyle name="Обычный 5" xfId="531"/>
    <cellStyle name="Обычный 5 2" xfId="532"/>
    <cellStyle name="Обычный 5 2 2" xfId="533"/>
    <cellStyle name="Обычный 5 2 2 2" xfId="534"/>
    <cellStyle name="Обычный 5 2 3" xfId="535"/>
    <cellStyle name="Обычный 5 2_Отчет ЧЭ за 4 кв.2016 МЭ " xfId="536"/>
    <cellStyle name="Обычный 5 3" xfId="537"/>
    <cellStyle name="Обычный 5 4" xfId="538"/>
    <cellStyle name="Обычный 6" xfId="539"/>
    <cellStyle name="Обычный 6 10" xfId="540"/>
    <cellStyle name="Обычный 6 2" xfId="541"/>
    <cellStyle name="Обычный 6 2 10" xfId="542"/>
    <cellStyle name="Обычный 6 2 10 2" xfId="543"/>
    <cellStyle name="Обычный 6 2 11" xfId="544"/>
    <cellStyle name="Обычный 6 2 2" xfId="545"/>
    <cellStyle name="Обычный 6 2 2 10" xfId="546"/>
    <cellStyle name="Обычный 6 2 2 2" xfId="547"/>
    <cellStyle name="Обычный 6 2 2 2 2" xfId="548"/>
    <cellStyle name="Обычный 6 2 2 2 2 2" xfId="549"/>
    <cellStyle name="Обычный 6 2 2 2 2 2 2" xfId="550"/>
    <cellStyle name="Обычный 6 2 2 2 2 2 2 2" xfId="551"/>
    <cellStyle name="Обычный 6 2 2 2 2 2 2 2 2" xfId="552"/>
    <cellStyle name="Обычный 6 2 2 2 2 2 2 3" xfId="553"/>
    <cellStyle name="Обычный 6 2 2 2 2 2 3" xfId="554"/>
    <cellStyle name="Обычный 6 2 2 2 2 2 3 2" xfId="555"/>
    <cellStyle name="Обычный 6 2 2 2 2 2 3 2 2" xfId="556"/>
    <cellStyle name="Обычный 6 2 2 2 2 2 3 3" xfId="557"/>
    <cellStyle name="Обычный 6 2 2 2 2 2 4" xfId="558"/>
    <cellStyle name="Обычный 6 2 2 2 2 2 4 2" xfId="559"/>
    <cellStyle name="Обычный 6 2 2 2 2 2 5" xfId="560"/>
    <cellStyle name="Обычный 6 2 2 2 2 3" xfId="561"/>
    <cellStyle name="Обычный 6 2 2 2 2 3 2" xfId="562"/>
    <cellStyle name="Обычный 6 2 2 2 2 3 2 2" xfId="563"/>
    <cellStyle name="Обычный 6 2 2 2 2 3 3" xfId="564"/>
    <cellStyle name="Обычный 6 2 2 2 2 4" xfId="565"/>
    <cellStyle name="Обычный 6 2 2 2 2 4 2" xfId="566"/>
    <cellStyle name="Обычный 6 2 2 2 2 4 2 2" xfId="567"/>
    <cellStyle name="Обычный 6 2 2 2 2 4 3" xfId="568"/>
    <cellStyle name="Обычный 6 2 2 2 2 5" xfId="569"/>
    <cellStyle name="Обычный 6 2 2 2 2 5 2" xfId="570"/>
    <cellStyle name="Обычный 6 2 2 2 2 6" xfId="571"/>
    <cellStyle name="Обычный 6 2 2 2 3" xfId="572"/>
    <cellStyle name="Обычный 6 2 2 2 3 2" xfId="573"/>
    <cellStyle name="Обычный 6 2 2 2 3 2 2" xfId="574"/>
    <cellStyle name="Обычный 6 2 2 2 3 2 2 2" xfId="575"/>
    <cellStyle name="Обычный 6 2 2 2 3 2 3" xfId="576"/>
    <cellStyle name="Обычный 6 2 2 2 3 3" xfId="577"/>
    <cellStyle name="Обычный 6 2 2 2 3 3 2" xfId="578"/>
    <cellStyle name="Обычный 6 2 2 2 3 3 2 2" xfId="579"/>
    <cellStyle name="Обычный 6 2 2 2 3 3 3" xfId="580"/>
    <cellStyle name="Обычный 6 2 2 2 3 4" xfId="581"/>
    <cellStyle name="Обычный 6 2 2 2 3 4 2" xfId="582"/>
    <cellStyle name="Обычный 6 2 2 2 3 5" xfId="583"/>
    <cellStyle name="Обычный 6 2 2 2 4" xfId="584"/>
    <cellStyle name="Обычный 6 2 2 2 4 2" xfId="585"/>
    <cellStyle name="Обычный 6 2 2 2 4 2 2" xfId="586"/>
    <cellStyle name="Обычный 6 2 2 2 4 3" xfId="587"/>
    <cellStyle name="Обычный 6 2 2 2 5" xfId="588"/>
    <cellStyle name="Обычный 6 2 2 2 5 2" xfId="589"/>
    <cellStyle name="Обычный 6 2 2 2 5 2 2" xfId="590"/>
    <cellStyle name="Обычный 6 2 2 2 5 3" xfId="591"/>
    <cellStyle name="Обычный 6 2 2 2 6" xfId="592"/>
    <cellStyle name="Обычный 6 2 2 2 6 2" xfId="593"/>
    <cellStyle name="Обычный 6 2 2 2 7" xfId="594"/>
    <cellStyle name="Обычный 6 2 2 3" xfId="595"/>
    <cellStyle name="Обычный 6 2 2 3 2" xfId="596"/>
    <cellStyle name="Обычный 6 2 2 3 2 2" xfId="597"/>
    <cellStyle name="Обычный 6 2 2 3 2 2 2" xfId="598"/>
    <cellStyle name="Обычный 6 2 2 3 2 2 2 2" xfId="599"/>
    <cellStyle name="Обычный 6 2 2 3 2 2 3" xfId="600"/>
    <cellStyle name="Обычный 6 2 2 3 2 3" xfId="601"/>
    <cellStyle name="Обычный 6 2 2 3 2 3 2" xfId="602"/>
    <cellStyle name="Обычный 6 2 2 3 2 3 2 2" xfId="603"/>
    <cellStyle name="Обычный 6 2 2 3 2 3 3" xfId="604"/>
    <cellStyle name="Обычный 6 2 2 3 2 4" xfId="605"/>
    <cellStyle name="Обычный 6 2 2 3 2 4 2" xfId="606"/>
    <cellStyle name="Обычный 6 2 2 3 2 5" xfId="607"/>
    <cellStyle name="Обычный 6 2 2 3 3" xfId="608"/>
    <cellStyle name="Обычный 6 2 2 3 3 2" xfId="609"/>
    <cellStyle name="Обычный 6 2 2 3 3 2 2" xfId="610"/>
    <cellStyle name="Обычный 6 2 2 3 3 3" xfId="611"/>
    <cellStyle name="Обычный 6 2 2 3 4" xfId="612"/>
    <cellStyle name="Обычный 6 2 2 3 4 2" xfId="613"/>
    <cellStyle name="Обычный 6 2 2 3 4 2 2" xfId="614"/>
    <cellStyle name="Обычный 6 2 2 3 4 3" xfId="615"/>
    <cellStyle name="Обычный 6 2 2 3 5" xfId="616"/>
    <cellStyle name="Обычный 6 2 2 3 5 2" xfId="617"/>
    <cellStyle name="Обычный 6 2 2 3 6" xfId="618"/>
    <cellStyle name="Обычный 6 2 2 4" xfId="619"/>
    <cellStyle name="Обычный 6 2 2 4 2" xfId="620"/>
    <cellStyle name="Обычный 6 2 2 4 2 2" xfId="621"/>
    <cellStyle name="Обычный 6 2 2 4 2 2 2" xfId="622"/>
    <cellStyle name="Обычный 6 2 2 4 2 2 2 2" xfId="623"/>
    <cellStyle name="Обычный 6 2 2 4 2 2 3" xfId="624"/>
    <cellStyle name="Обычный 6 2 2 4 2 3" xfId="625"/>
    <cellStyle name="Обычный 6 2 2 4 2 3 2" xfId="626"/>
    <cellStyle name="Обычный 6 2 2 4 2 3 2 2" xfId="627"/>
    <cellStyle name="Обычный 6 2 2 4 2 3 3" xfId="628"/>
    <cellStyle name="Обычный 6 2 2 4 2 4" xfId="629"/>
    <cellStyle name="Обычный 6 2 2 4 2 4 2" xfId="630"/>
    <cellStyle name="Обычный 6 2 2 4 2 5" xfId="631"/>
    <cellStyle name="Обычный 6 2 2 4 3" xfId="632"/>
    <cellStyle name="Обычный 6 2 2 4 3 2" xfId="633"/>
    <cellStyle name="Обычный 6 2 2 4 3 2 2" xfId="634"/>
    <cellStyle name="Обычный 6 2 2 4 3 3" xfId="635"/>
    <cellStyle name="Обычный 6 2 2 4 4" xfId="636"/>
    <cellStyle name="Обычный 6 2 2 4 4 2" xfId="637"/>
    <cellStyle name="Обычный 6 2 2 4 4 2 2" xfId="638"/>
    <cellStyle name="Обычный 6 2 2 4 4 3" xfId="639"/>
    <cellStyle name="Обычный 6 2 2 4 5" xfId="640"/>
    <cellStyle name="Обычный 6 2 2 4 5 2" xfId="641"/>
    <cellStyle name="Обычный 6 2 2 4 6" xfId="642"/>
    <cellStyle name="Обычный 6 2 2 5" xfId="643"/>
    <cellStyle name="Обычный 6 2 2 5 2" xfId="644"/>
    <cellStyle name="Обычный 6 2 2 5 2 2" xfId="645"/>
    <cellStyle name="Обычный 6 2 2 5 2 2 2" xfId="646"/>
    <cellStyle name="Обычный 6 2 2 5 2 3" xfId="647"/>
    <cellStyle name="Обычный 6 2 2 5 3" xfId="648"/>
    <cellStyle name="Обычный 6 2 2 5 3 2" xfId="649"/>
    <cellStyle name="Обычный 6 2 2 5 3 2 2" xfId="650"/>
    <cellStyle name="Обычный 6 2 2 5 3 3" xfId="651"/>
    <cellStyle name="Обычный 6 2 2 5 4" xfId="652"/>
    <cellStyle name="Обычный 6 2 2 5 4 2" xfId="653"/>
    <cellStyle name="Обычный 6 2 2 5 5" xfId="654"/>
    <cellStyle name="Обычный 6 2 2 6" xfId="655"/>
    <cellStyle name="Обычный 6 2 2 6 2" xfId="656"/>
    <cellStyle name="Обычный 6 2 2 6 2 2" xfId="657"/>
    <cellStyle name="Обычный 6 2 2 6 3" xfId="658"/>
    <cellStyle name="Обычный 6 2 2 7" xfId="659"/>
    <cellStyle name="Обычный 6 2 2 7 2" xfId="660"/>
    <cellStyle name="Обычный 6 2 2 7 2 2" xfId="661"/>
    <cellStyle name="Обычный 6 2 2 7 3" xfId="662"/>
    <cellStyle name="Обычный 6 2 2 8" xfId="663"/>
    <cellStyle name="Обычный 6 2 2 8 2" xfId="664"/>
    <cellStyle name="Обычный 6 2 2 8 2 2" xfId="665"/>
    <cellStyle name="Обычный 6 2 2 8 3" xfId="666"/>
    <cellStyle name="Обычный 6 2 2 9" xfId="667"/>
    <cellStyle name="Обычный 6 2 2 9 2" xfId="668"/>
    <cellStyle name="Обычный 6 2 2_Отчет ЧЭ за 4 кв.2016 МЭ " xfId="669"/>
    <cellStyle name="Обычный 6 2 3" xfId="670"/>
    <cellStyle name="Обычный 6 2 3 10" xfId="671"/>
    <cellStyle name="Обычный 6 2 3 2" xfId="672"/>
    <cellStyle name="Обычный 6 2 3 2 2" xfId="673"/>
    <cellStyle name="Обычный 6 2 3 2 2 2" xfId="674"/>
    <cellStyle name="Обычный 6 2 3 2 2 2 2" xfId="675"/>
    <cellStyle name="Обычный 6 2 3 2 2 2 2 2" xfId="676"/>
    <cellStyle name="Обычный 6 2 3 2 2 2 2 2 2" xfId="677"/>
    <cellStyle name="Обычный 6 2 3 2 2 2 2 3" xfId="678"/>
    <cellStyle name="Обычный 6 2 3 2 2 2 3" xfId="679"/>
    <cellStyle name="Обычный 6 2 3 2 2 2 3 2" xfId="680"/>
    <cellStyle name="Обычный 6 2 3 2 2 2 3 2 2" xfId="681"/>
    <cellStyle name="Обычный 6 2 3 2 2 2 3 3" xfId="682"/>
    <cellStyle name="Обычный 6 2 3 2 2 2 4" xfId="683"/>
    <cellStyle name="Обычный 6 2 3 2 2 2 4 2" xfId="684"/>
    <cellStyle name="Обычный 6 2 3 2 2 2 5" xfId="685"/>
    <cellStyle name="Обычный 6 2 3 2 2 3" xfId="686"/>
    <cellStyle name="Обычный 6 2 3 2 2 3 2" xfId="687"/>
    <cellStyle name="Обычный 6 2 3 2 2 3 2 2" xfId="688"/>
    <cellStyle name="Обычный 6 2 3 2 2 3 3" xfId="689"/>
    <cellStyle name="Обычный 6 2 3 2 2 4" xfId="690"/>
    <cellStyle name="Обычный 6 2 3 2 2 4 2" xfId="691"/>
    <cellStyle name="Обычный 6 2 3 2 2 4 2 2" xfId="692"/>
    <cellStyle name="Обычный 6 2 3 2 2 4 3" xfId="693"/>
    <cellStyle name="Обычный 6 2 3 2 2 5" xfId="694"/>
    <cellStyle name="Обычный 6 2 3 2 2 5 2" xfId="695"/>
    <cellStyle name="Обычный 6 2 3 2 2 6" xfId="696"/>
    <cellStyle name="Обычный 6 2 3 2 3" xfId="697"/>
    <cellStyle name="Обычный 6 2 3 2 3 2" xfId="698"/>
    <cellStyle name="Обычный 6 2 3 2 3 2 2" xfId="699"/>
    <cellStyle name="Обычный 6 2 3 2 3 2 2 2" xfId="700"/>
    <cellStyle name="Обычный 6 2 3 2 3 2 3" xfId="701"/>
    <cellStyle name="Обычный 6 2 3 2 3 3" xfId="702"/>
    <cellStyle name="Обычный 6 2 3 2 3 3 2" xfId="703"/>
    <cellStyle name="Обычный 6 2 3 2 3 3 2 2" xfId="704"/>
    <cellStyle name="Обычный 6 2 3 2 3 3 3" xfId="705"/>
    <cellStyle name="Обычный 6 2 3 2 3 4" xfId="706"/>
    <cellStyle name="Обычный 6 2 3 2 3 4 2" xfId="707"/>
    <cellStyle name="Обычный 6 2 3 2 3 5" xfId="708"/>
    <cellStyle name="Обычный 6 2 3 2 4" xfId="709"/>
    <cellStyle name="Обычный 6 2 3 2 4 2" xfId="710"/>
    <cellStyle name="Обычный 6 2 3 2 4 2 2" xfId="711"/>
    <cellStyle name="Обычный 6 2 3 2 4 3" xfId="712"/>
    <cellStyle name="Обычный 6 2 3 2 5" xfId="713"/>
    <cellStyle name="Обычный 6 2 3 2 5 2" xfId="714"/>
    <cellStyle name="Обычный 6 2 3 2 5 2 2" xfId="715"/>
    <cellStyle name="Обычный 6 2 3 2 5 3" xfId="716"/>
    <cellStyle name="Обычный 6 2 3 2 6" xfId="717"/>
    <cellStyle name="Обычный 6 2 3 2 6 2" xfId="718"/>
    <cellStyle name="Обычный 6 2 3 2 7" xfId="719"/>
    <cellStyle name="Обычный 6 2 3 3" xfId="720"/>
    <cellStyle name="Обычный 6 2 3 3 2" xfId="721"/>
    <cellStyle name="Обычный 6 2 3 3 2 2" xfId="722"/>
    <cellStyle name="Обычный 6 2 3 3 2 2 2" xfId="723"/>
    <cellStyle name="Обычный 6 2 3 3 2 2 2 2" xfId="724"/>
    <cellStyle name="Обычный 6 2 3 3 2 2 3" xfId="725"/>
    <cellStyle name="Обычный 6 2 3 3 2 3" xfId="726"/>
    <cellStyle name="Обычный 6 2 3 3 2 3 2" xfId="727"/>
    <cellStyle name="Обычный 6 2 3 3 2 3 2 2" xfId="728"/>
    <cellStyle name="Обычный 6 2 3 3 2 3 3" xfId="729"/>
    <cellStyle name="Обычный 6 2 3 3 2 4" xfId="730"/>
    <cellStyle name="Обычный 6 2 3 3 2 4 2" xfId="731"/>
    <cellStyle name="Обычный 6 2 3 3 2 5" xfId="732"/>
    <cellStyle name="Обычный 6 2 3 3 3" xfId="733"/>
    <cellStyle name="Обычный 6 2 3 3 3 2" xfId="734"/>
    <cellStyle name="Обычный 6 2 3 3 3 2 2" xfId="735"/>
    <cellStyle name="Обычный 6 2 3 3 3 3" xfId="736"/>
    <cellStyle name="Обычный 6 2 3 3 4" xfId="737"/>
    <cellStyle name="Обычный 6 2 3 3 4 2" xfId="738"/>
    <cellStyle name="Обычный 6 2 3 3 4 2 2" xfId="739"/>
    <cellStyle name="Обычный 6 2 3 3 4 3" xfId="740"/>
    <cellStyle name="Обычный 6 2 3 3 5" xfId="741"/>
    <cellStyle name="Обычный 6 2 3 3 5 2" xfId="742"/>
    <cellStyle name="Обычный 6 2 3 3 6" xfId="743"/>
    <cellStyle name="Обычный 6 2 3 4" xfId="744"/>
    <cellStyle name="Обычный 6 2 3 4 2" xfId="745"/>
    <cellStyle name="Обычный 6 2 3 4 2 2" xfId="746"/>
    <cellStyle name="Обычный 6 2 3 4 2 2 2" xfId="747"/>
    <cellStyle name="Обычный 6 2 3 4 2 2 2 2" xfId="748"/>
    <cellStyle name="Обычный 6 2 3 4 2 2 3" xfId="749"/>
    <cellStyle name="Обычный 6 2 3 4 2 3" xfId="750"/>
    <cellStyle name="Обычный 6 2 3 4 2 3 2" xfId="751"/>
    <cellStyle name="Обычный 6 2 3 4 2 3 2 2" xfId="752"/>
    <cellStyle name="Обычный 6 2 3 4 2 3 3" xfId="753"/>
    <cellStyle name="Обычный 6 2 3 4 2 4" xfId="754"/>
    <cellStyle name="Обычный 6 2 3 4 2 4 2" xfId="755"/>
    <cellStyle name="Обычный 6 2 3 4 2 5" xfId="756"/>
    <cellStyle name="Обычный 6 2 3 4 3" xfId="757"/>
    <cellStyle name="Обычный 6 2 3 4 3 2" xfId="758"/>
    <cellStyle name="Обычный 6 2 3 4 3 2 2" xfId="759"/>
    <cellStyle name="Обычный 6 2 3 4 3 3" xfId="760"/>
    <cellStyle name="Обычный 6 2 3 4 4" xfId="761"/>
    <cellStyle name="Обычный 6 2 3 4 4 2" xfId="762"/>
    <cellStyle name="Обычный 6 2 3 4 4 2 2" xfId="763"/>
    <cellStyle name="Обычный 6 2 3 4 4 3" xfId="764"/>
    <cellStyle name="Обычный 6 2 3 4 5" xfId="765"/>
    <cellStyle name="Обычный 6 2 3 4 5 2" xfId="766"/>
    <cellStyle name="Обычный 6 2 3 4 6" xfId="767"/>
    <cellStyle name="Обычный 6 2 3 5" xfId="768"/>
    <cellStyle name="Обычный 6 2 3 5 2" xfId="769"/>
    <cellStyle name="Обычный 6 2 3 5 2 2" xfId="770"/>
    <cellStyle name="Обычный 6 2 3 5 2 2 2" xfId="771"/>
    <cellStyle name="Обычный 6 2 3 5 2 3" xfId="772"/>
    <cellStyle name="Обычный 6 2 3 5 3" xfId="773"/>
    <cellStyle name="Обычный 6 2 3 5 3 2" xfId="774"/>
    <cellStyle name="Обычный 6 2 3 5 3 2 2" xfId="775"/>
    <cellStyle name="Обычный 6 2 3 5 3 3" xfId="776"/>
    <cellStyle name="Обычный 6 2 3 5 4" xfId="777"/>
    <cellStyle name="Обычный 6 2 3 5 4 2" xfId="778"/>
    <cellStyle name="Обычный 6 2 3 5 5" xfId="779"/>
    <cellStyle name="Обычный 6 2 3 6" xfId="780"/>
    <cellStyle name="Обычный 6 2 3 6 2" xfId="781"/>
    <cellStyle name="Обычный 6 2 3 6 2 2" xfId="782"/>
    <cellStyle name="Обычный 6 2 3 6 3" xfId="783"/>
    <cellStyle name="Обычный 6 2 3 7" xfId="784"/>
    <cellStyle name="Обычный 6 2 3 7 2" xfId="785"/>
    <cellStyle name="Обычный 6 2 3 7 2 2" xfId="786"/>
    <cellStyle name="Обычный 6 2 3 7 3" xfId="787"/>
    <cellStyle name="Обычный 6 2 3 8" xfId="788"/>
    <cellStyle name="Обычный 6 2 3 8 2" xfId="789"/>
    <cellStyle name="Обычный 6 2 3 8 2 2" xfId="790"/>
    <cellStyle name="Обычный 6 2 3 8 3" xfId="791"/>
    <cellStyle name="Обычный 6 2 3 9" xfId="792"/>
    <cellStyle name="Обычный 6 2 3 9 2" xfId="793"/>
    <cellStyle name="Обычный 6 2 3_Отчет ЧЭ за 4 кв.2016 МЭ " xfId="794"/>
    <cellStyle name="Обычный 6 2 4" xfId="795"/>
    <cellStyle name="Обычный 6 2 4 2" xfId="796"/>
    <cellStyle name="Обычный 6 2 4 2 2" xfId="797"/>
    <cellStyle name="Обычный 6 2 4 2 2 2" xfId="798"/>
    <cellStyle name="Обычный 6 2 4 2 2 2 2" xfId="799"/>
    <cellStyle name="Обычный 6 2 4 2 2 3" xfId="800"/>
    <cellStyle name="Обычный 6 2 4 2 3" xfId="801"/>
    <cellStyle name="Обычный 6 2 4 2 3 2" xfId="802"/>
    <cellStyle name="Обычный 6 2 4 2 3 2 2" xfId="803"/>
    <cellStyle name="Обычный 6 2 4 2 3 3" xfId="804"/>
    <cellStyle name="Обычный 6 2 4 2 4" xfId="805"/>
    <cellStyle name="Обычный 6 2 4 2 4 2" xfId="806"/>
    <cellStyle name="Обычный 6 2 4 2 5" xfId="807"/>
    <cellStyle name="Обычный 6 2 4 3" xfId="808"/>
    <cellStyle name="Обычный 6 2 4 3 2" xfId="809"/>
    <cellStyle name="Обычный 6 2 4 3 2 2" xfId="810"/>
    <cellStyle name="Обычный 6 2 4 3 3" xfId="811"/>
    <cellStyle name="Обычный 6 2 4 4" xfId="812"/>
    <cellStyle name="Обычный 6 2 4 4 2" xfId="813"/>
    <cellStyle name="Обычный 6 2 4 4 2 2" xfId="814"/>
    <cellStyle name="Обычный 6 2 4 4 3" xfId="815"/>
    <cellStyle name="Обычный 6 2 4 5" xfId="816"/>
    <cellStyle name="Обычный 6 2 4 5 2" xfId="817"/>
    <cellStyle name="Обычный 6 2 4 6" xfId="818"/>
    <cellStyle name="Обычный 6 2 5" xfId="819"/>
    <cellStyle name="Обычный 6 2 5 2" xfId="820"/>
    <cellStyle name="Обычный 6 2 5 2 2" xfId="821"/>
    <cellStyle name="Обычный 6 2 5 2 2 2" xfId="822"/>
    <cellStyle name="Обычный 6 2 5 2 2 2 2" xfId="823"/>
    <cellStyle name="Обычный 6 2 5 2 2 3" xfId="824"/>
    <cellStyle name="Обычный 6 2 5 2 3" xfId="825"/>
    <cellStyle name="Обычный 6 2 5 2 3 2" xfId="826"/>
    <cellStyle name="Обычный 6 2 5 2 3 2 2" xfId="827"/>
    <cellStyle name="Обычный 6 2 5 2 3 3" xfId="828"/>
    <cellStyle name="Обычный 6 2 5 2 4" xfId="829"/>
    <cellStyle name="Обычный 6 2 5 2 4 2" xfId="830"/>
    <cellStyle name="Обычный 6 2 5 2 5" xfId="831"/>
    <cellStyle name="Обычный 6 2 5 3" xfId="832"/>
    <cellStyle name="Обычный 6 2 5 3 2" xfId="833"/>
    <cellStyle name="Обычный 6 2 5 3 2 2" xfId="834"/>
    <cellStyle name="Обычный 6 2 5 3 3" xfId="835"/>
    <cellStyle name="Обычный 6 2 5 4" xfId="836"/>
    <cellStyle name="Обычный 6 2 5 4 2" xfId="837"/>
    <cellStyle name="Обычный 6 2 5 4 2 2" xfId="838"/>
    <cellStyle name="Обычный 6 2 5 4 3" xfId="839"/>
    <cellStyle name="Обычный 6 2 5 5" xfId="840"/>
    <cellStyle name="Обычный 6 2 5 5 2" xfId="841"/>
    <cellStyle name="Обычный 6 2 5 6" xfId="842"/>
    <cellStyle name="Обычный 6 2 6" xfId="843"/>
    <cellStyle name="Обычный 6 2 6 2" xfId="844"/>
    <cellStyle name="Обычный 6 2 6 2 2" xfId="845"/>
    <cellStyle name="Обычный 6 2 6 2 2 2" xfId="846"/>
    <cellStyle name="Обычный 6 2 6 2 3" xfId="847"/>
    <cellStyle name="Обычный 6 2 6 3" xfId="848"/>
    <cellStyle name="Обычный 6 2 6 3 2" xfId="849"/>
    <cellStyle name="Обычный 6 2 6 3 2 2" xfId="850"/>
    <cellStyle name="Обычный 6 2 6 3 3" xfId="851"/>
    <cellStyle name="Обычный 6 2 6 4" xfId="852"/>
    <cellStyle name="Обычный 6 2 6 4 2" xfId="853"/>
    <cellStyle name="Обычный 6 2 6 5" xfId="854"/>
    <cellStyle name="Обычный 6 2 7" xfId="855"/>
    <cellStyle name="Обычный 6 2 7 2" xfId="856"/>
    <cellStyle name="Обычный 6 2 7 2 2" xfId="857"/>
    <cellStyle name="Обычный 6 2 7 3" xfId="858"/>
    <cellStyle name="Обычный 6 2 8" xfId="859"/>
    <cellStyle name="Обычный 6 2 8 2" xfId="860"/>
    <cellStyle name="Обычный 6 2 8 2 2" xfId="861"/>
    <cellStyle name="Обычный 6 2 8 3" xfId="862"/>
    <cellStyle name="Обычный 6 2 9" xfId="863"/>
    <cellStyle name="Обычный 6 2 9 2" xfId="864"/>
    <cellStyle name="Обычный 6 2 9 2 2" xfId="865"/>
    <cellStyle name="Обычный 6 2 9 3" xfId="866"/>
    <cellStyle name="Обычный 6 2_Отчет ЧЭ за 4 кв.2016 МЭ " xfId="867"/>
    <cellStyle name="Обычный 6 3" xfId="868"/>
    <cellStyle name="Обычный 6 3 2" xfId="869"/>
    <cellStyle name="Обычный 6 3 2 2" xfId="870"/>
    <cellStyle name="Обычный 6 3 2 2 2" xfId="871"/>
    <cellStyle name="Обычный 6 3 2 2 2 2" xfId="872"/>
    <cellStyle name="Обычный 6 3 2 2 3" xfId="873"/>
    <cellStyle name="Обычный 6 3 2 3" xfId="874"/>
    <cellStyle name="Обычный 6 3 2 3 2" xfId="875"/>
    <cellStyle name="Обычный 6 3 2 3 2 2" xfId="876"/>
    <cellStyle name="Обычный 6 3 2 3 3" xfId="877"/>
    <cellStyle name="Обычный 6 3 2 4" xfId="878"/>
    <cellStyle name="Обычный 6 3 2 4 2" xfId="879"/>
    <cellStyle name="Обычный 6 3 2 5" xfId="880"/>
    <cellStyle name="Обычный 6 3 3" xfId="881"/>
    <cellStyle name="Обычный 6 3 3 2" xfId="882"/>
    <cellStyle name="Обычный 6 3 3 2 2" xfId="883"/>
    <cellStyle name="Обычный 6 3 3 3" xfId="884"/>
    <cellStyle name="Обычный 6 3 4" xfId="885"/>
    <cellStyle name="Обычный 6 3 4 2" xfId="886"/>
    <cellStyle name="Обычный 6 3 4 2 2" xfId="887"/>
    <cellStyle name="Обычный 6 3 4 3" xfId="888"/>
    <cellStyle name="Обычный 6 3 5" xfId="889"/>
    <cellStyle name="Обычный 6 3 5 2" xfId="890"/>
    <cellStyle name="Обычный 6 3 6" xfId="891"/>
    <cellStyle name="Обычный 6 4" xfId="892"/>
    <cellStyle name="Обычный 6 4 2" xfId="893"/>
    <cellStyle name="Обычный 6 4 2 2" xfId="894"/>
    <cellStyle name="Обычный 6 4 2 2 2" xfId="895"/>
    <cellStyle name="Обычный 6 4 2 2 2 2" xfId="896"/>
    <cellStyle name="Обычный 6 4 2 2 3" xfId="897"/>
    <cellStyle name="Обычный 6 4 2 3" xfId="898"/>
    <cellStyle name="Обычный 6 4 2 3 2" xfId="899"/>
    <cellStyle name="Обычный 6 4 2 3 2 2" xfId="900"/>
    <cellStyle name="Обычный 6 4 2 3 3" xfId="901"/>
    <cellStyle name="Обычный 6 4 2 4" xfId="902"/>
    <cellStyle name="Обычный 6 4 2 4 2" xfId="903"/>
    <cellStyle name="Обычный 6 4 2 5" xfId="904"/>
    <cellStyle name="Обычный 6 4 3" xfId="905"/>
    <cellStyle name="Обычный 6 4 3 2" xfId="906"/>
    <cellStyle name="Обычный 6 4 3 2 2" xfId="907"/>
    <cellStyle name="Обычный 6 4 3 3" xfId="908"/>
    <cellStyle name="Обычный 6 4 4" xfId="909"/>
    <cellStyle name="Обычный 6 4 4 2" xfId="910"/>
    <cellStyle name="Обычный 6 4 4 2 2" xfId="911"/>
    <cellStyle name="Обычный 6 4 4 3" xfId="912"/>
    <cellStyle name="Обычный 6 4 5" xfId="913"/>
    <cellStyle name="Обычный 6 4 5 2" xfId="914"/>
    <cellStyle name="Обычный 6 4 6" xfId="915"/>
    <cellStyle name="Обычный 6 5" xfId="916"/>
    <cellStyle name="Обычный 6 5 2" xfId="917"/>
    <cellStyle name="Обычный 6 5 2 2" xfId="918"/>
    <cellStyle name="Обычный 6 5 2 2 2" xfId="919"/>
    <cellStyle name="Обычный 6 5 2 3" xfId="920"/>
    <cellStyle name="Обычный 6 5 3" xfId="921"/>
    <cellStyle name="Обычный 6 5 3 2" xfId="922"/>
    <cellStyle name="Обычный 6 5 3 2 2" xfId="923"/>
    <cellStyle name="Обычный 6 5 3 3" xfId="924"/>
    <cellStyle name="Обычный 6 5 4" xfId="925"/>
    <cellStyle name="Обычный 6 5 4 2" xfId="926"/>
    <cellStyle name="Обычный 6 5 5" xfId="927"/>
    <cellStyle name="Обычный 6 6" xfId="928"/>
    <cellStyle name="Обычный 6 6 2" xfId="929"/>
    <cellStyle name="Обычный 6 6 2 2" xfId="930"/>
    <cellStyle name="Обычный 6 6 3" xfId="931"/>
    <cellStyle name="Обычный 6 7" xfId="932"/>
    <cellStyle name="Обычный 6 7 2" xfId="933"/>
    <cellStyle name="Обычный 6 7 2 2" xfId="934"/>
    <cellStyle name="Обычный 6 7 3" xfId="935"/>
    <cellStyle name="Обычный 6 8" xfId="936"/>
    <cellStyle name="Обычный 6 8 2" xfId="937"/>
    <cellStyle name="Обычный 6 8 2 2" xfId="938"/>
    <cellStyle name="Обычный 6 8 3" xfId="939"/>
    <cellStyle name="Обычный 6 9" xfId="940"/>
    <cellStyle name="Обычный 6 9 2" xfId="941"/>
    <cellStyle name="Обычный 6_Отчет ЧЭ за 4 кв.2016 МЭ " xfId="942"/>
    <cellStyle name="Обычный 7" xfId="3"/>
    <cellStyle name="Обычный 7 2" xfId="943"/>
    <cellStyle name="Обычный 7 2 2" xfId="944"/>
    <cellStyle name="Обычный 7 2 2 2" xfId="945"/>
    <cellStyle name="Обычный 7 2 2 2 2" xfId="946"/>
    <cellStyle name="Обычный 7 2 2 2 2 2" xfId="947"/>
    <cellStyle name="Обычный 7 2 2 2 2 2 2" xfId="948"/>
    <cellStyle name="Обычный 7 2 2 2 2 3" xfId="949"/>
    <cellStyle name="Обычный 7 2 2 2 3" xfId="950"/>
    <cellStyle name="Обычный 7 2 2 2 3 2" xfId="951"/>
    <cellStyle name="Обычный 7 2 2 2 3 2 2" xfId="952"/>
    <cellStyle name="Обычный 7 2 2 2 3 3" xfId="953"/>
    <cellStyle name="Обычный 7 2 2 2 4" xfId="954"/>
    <cellStyle name="Обычный 7 2 2 2 4 2" xfId="955"/>
    <cellStyle name="Обычный 7 2 2 2 5" xfId="956"/>
    <cellStyle name="Обычный 7 2 2 3" xfId="957"/>
    <cellStyle name="Обычный 7 2 2 3 2" xfId="958"/>
    <cellStyle name="Обычный 7 2 2 3 2 2" xfId="959"/>
    <cellStyle name="Обычный 7 2 2 3 3" xfId="960"/>
    <cellStyle name="Обычный 7 2 2 4" xfId="961"/>
    <cellStyle name="Обычный 7 2 2 4 2" xfId="962"/>
    <cellStyle name="Обычный 7 2 2 4 2 2" xfId="963"/>
    <cellStyle name="Обычный 7 2 2 4 3" xfId="964"/>
    <cellStyle name="Обычный 7 2 2 5" xfId="965"/>
    <cellStyle name="Обычный 7 2 2 5 2" xfId="966"/>
    <cellStyle name="Обычный 7 2 2 6" xfId="967"/>
    <cellStyle name="Обычный 7 2 3" xfId="968"/>
    <cellStyle name="Обычный 7 2 3 2" xfId="969"/>
    <cellStyle name="Обычный 7 2 3 2 2" xfId="970"/>
    <cellStyle name="Обычный 7 2 3 2 2 2" xfId="971"/>
    <cellStyle name="Обычный 7 2 3 2 2 2 2" xfId="972"/>
    <cellStyle name="Обычный 7 2 3 2 2 3" xfId="973"/>
    <cellStyle name="Обычный 7 2 3 2 3" xfId="974"/>
    <cellStyle name="Обычный 7 2 3 2 3 2" xfId="975"/>
    <cellStyle name="Обычный 7 2 3 2 3 2 2" xfId="976"/>
    <cellStyle name="Обычный 7 2 3 2 3 3" xfId="977"/>
    <cellStyle name="Обычный 7 2 3 2 4" xfId="978"/>
    <cellStyle name="Обычный 7 2 3 2 4 2" xfId="979"/>
    <cellStyle name="Обычный 7 2 3 2 5" xfId="980"/>
    <cellStyle name="Обычный 7 2 3 3" xfId="981"/>
    <cellStyle name="Обычный 7 2 3 3 2" xfId="982"/>
    <cellStyle name="Обычный 7 2 3 3 2 2" xfId="983"/>
    <cellStyle name="Обычный 7 2 3 3 3" xfId="984"/>
    <cellStyle name="Обычный 7 2 3 4" xfId="985"/>
    <cellStyle name="Обычный 7 2 3 4 2" xfId="986"/>
    <cellStyle name="Обычный 7 2 3 4 2 2" xfId="987"/>
    <cellStyle name="Обычный 7 2 3 4 3" xfId="988"/>
    <cellStyle name="Обычный 7 2 3 5" xfId="989"/>
    <cellStyle name="Обычный 7 2 3 5 2" xfId="990"/>
    <cellStyle name="Обычный 7 2 3 6" xfId="991"/>
    <cellStyle name="Обычный 7 2 4" xfId="992"/>
    <cellStyle name="Обычный 7 2 4 2" xfId="993"/>
    <cellStyle name="Обычный 7 2 4 2 2" xfId="994"/>
    <cellStyle name="Обычный 7 2 4 2 2 2" xfId="995"/>
    <cellStyle name="Обычный 7 2 4 2 3" xfId="996"/>
    <cellStyle name="Обычный 7 2 4 3" xfId="997"/>
    <cellStyle name="Обычный 7 2 4 3 2" xfId="998"/>
    <cellStyle name="Обычный 7 2 4 3 2 2" xfId="999"/>
    <cellStyle name="Обычный 7 2 4 3 3" xfId="1000"/>
    <cellStyle name="Обычный 7 2 4 4" xfId="1001"/>
    <cellStyle name="Обычный 7 2 4 4 2" xfId="1002"/>
    <cellStyle name="Обычный 7 2 4 5" xfId="1003"/>
    <cellStyle name="Обычный 7 2 5" xfId="1004"/>
    <cellStyle name="Обычный 7 2 5 2" xfId="1005"/>
    <cellStyle name="Обычный 7 2 5 2 2" xfId="1006"/>
    <cellStyle name="Обычный 7 2 5 3" xfId="1007"/>
    <cellStyle name="Обычный 7 2 6" xfId="1008"/>
    <cellStyle name="Обычный 7 2 6 2" xfId="1009"/>
    <cellStyle name="Обычный 7 2 6 2 2" xfId="1010"/>
    <cellStyle name="Обычный 7 2 6 3" xfId="1011"/>
    <cellStyle name="Обычный 7 2 7" xfId="1012"/>
    <cellStyle name="Обычный 7 2 7 2" xfId="1013"/>
    <cellStyle name="Обычный 7 2 7 2 2" xfId="1014"/>
    <cellStyle name="Обычный 7 2 7 3" xfId="1015"/>
    <cellStyle name="Обычный 7 2 8" xfId="1016"/>
    <cellStyle name="Обычный 7 2 8 2" xfId="1017"/>
    <cellStyle name="Обычный 7 2 9" xfId="1018"/>
    <cellStyle name="Обычный 7 2_Отчет ЧЭ за 4 кв.2016 МЭ " xfId="1019"/>
    <cellStyle name="Обычный 7 3" xfId="1020"/>
    <cellStyle name="Обычный 7 3 2" xfId="1021"/>
    <cellStyle name="Обычный 7 3 3" xfId="1022"/>
    <cellStyle name="Обычный 7 4" xfId="1023"/>
    <cellStyle name="Обычный 7 5" xfId="1024"/>
    <cellStyle name="Обычный 8" xfId="1025"/>
    <cellStyle name="Обычный 8 2" xfId="1026"/>
    <cellStyle name="Обычный 8 3" xfId="1027"/>
    <cellStyle name="Обычный 8_Отчет ЧЭ за 4 кв.2016 МЭ " xfId="1028"/>
    <cellStyle name="Обычный 9" xfId="1029"/>
    <cellStyle name="Обычный 9 2" xfId="1030"/>
    <cellStyle name="Обычный 9 2 2" xfId="1031"/>
    <cellStyle name="Обычный 9 2 2 2" xfId="1032"/>
    <cellStyle name="Обычный 9 2 2 2 2" xfId="1033"/>
    <cellStyle name="Обычный 9 2 2 2 2 2" xfId="1034"/>
    <cellStyle name="Обычный 9 2 2 2 3" xfId="1035"/>
    <cellStyle name="Обычный 9 2 2 2 3 2" xfId="1036"/>
    <cellStyle name="Обычный 9 2 2 2 4" xfId="1037"/>
    <cellStyle name="Обычный 9 2 2 3" xfId="1038"/>
    <cellStyle name="Обычный 9 2 2 3 2" xfId="1039"/>
    <cellStyle name="Обычный 9 2 2 3 2 2" xfId="1040"/>
    <cellStyle name="Обычный 9 2 2 3 3" xfId="1041"/>
    <cellStyle name="Обычный 9 2 2 4" xfId="1042"/>
    <cellStyle name="Обычный 9 2 2 4 2" xfId="1043"/>
    <cellStyle name="Обычный 9 2 2 4 2 2" xfId="1044"/>
    <cellStyle name="Обычный 9 2 2 4 3" xfId="1045"/>
    <cellStyle name="Обычный 9 2 2 5" xfId="1046"/>
    <cellStyle name="Обычный 9 2 2 5 2" xfId="1047"/>
    <cellStyle name="Обычный 9 2 2 6" xfId="1048"/>
    <cellStyle name="Обычный 9 2 3" xfId="1049"/>
    <cellStyle name="Обычный 9 2 3 2" xfId="1050"/>
    <cellStyle name="Обычный 9 2 3 2 2" xfId="1051"/>
    <cellStyle name="Обычный 9 2 3 3" xfId="1052"/>
    <cellStyle name="Обычный 9 2 3 3 2" xfId="1053"/>
    <cellStyle name="Обычный 9 2 3 4" xfId="1054"/>
    <cellStyle name="Обычный 9 2 4" xfId="1055"/>
    <cellStyle name="Обычный 9 2 4 2" xfId="1056"/>
    <cellStyle name="Обычный 9 2 4 2 2" xfId="1057"/>
    <cellStyle name="Обычный 9 2 4 3" xfId="1058"/>
    <cellStyle name="Обычный 9 2 5" xfId="1059"/>
    <cellStyle name="Обычный 9 2 5 2" xfId="1060"/>
    <cellStyle name="Обычный 9 2 6" xfId="1061"/>
    <cellStyle name="Обычный 9 3" xfId="1062"/>
    <cellStyle name="Обычный 9 3 2" xfId="1063"/>
    <cellStyle name="Обычный 9 3 2 2" xfId="1064"/>
    <cellStyle name="Обычный 9 3 2 2 2" xfId="1065"/>
    <cellStyle name="Обычный 9 3 2 3" xfId="1066"/>
    <cellStyle name="Обычный 9 3 2 3 2" xfId="1067"/>
    <cellStyle name="Обычный 9 3 2 4" xfId="1068"/>
    <cellStyle name="Обычный 9 3 3" xfId="1069"/>
    <cellStyle name="Обычный 9 3 3 2" xfId="1070"/>
    <cellStyle name="Обычный 9 3 3 2 2" xfId="1071"/>
    <cellStyle name="Обычный 9 3 3 3" xfId="1072"/>
    <cellStyle name="Обычный 9 3 4" xfId="1073"/>
    <cellStyle name="Обычный 9 3 4 2" xfId="1074"/>
    <cellStyle name="Обычный 9 3 4 2 2" xfId="1075"/>
    <cellStyle name="Обычный 9 3 4 3" xfId="1076"/>
    <cellStyle name="Обычный 9 3 5" xfId="1077"/>
    <cellStyle name="Обычный 9 3 5 2" xfId="1078"/>
    <cellStyle name="Обычный 9 3 6" xfId="1079"/>
    <cellStyle name="Обычный 9 4" xfId="1080"/>
    <cellStyle name="Обычный 9 4 2" xfId="1081"/>
    <cellStyle name="Обычный 9 4 2 2" xfId="1082"/>
    <cellStyle name="Обычный 9 4 3" xfId="1083"/>
    <cellStyle name="Обычный 9 4 3 2" xfId="1084"/>
    <cellStyle name="Обычный 9 4 4" xfId="1085"/>
    <cellStyle name="Обычный 9 5" xfId="1086"/>
    <cellStyle name="Обычный 9 5 2" xfId="1087"/>
    <cellStyle name="Обычный 9 5 2 2" xfId="1088"/>
    <cellStyle name="Обычный 9 5 3" xfId="1089"/>
    <cellStyle name="Обычный 9 6" xfId="1090"/>
    <cellStyle name="Обычный 9 6 2" xfId="1091"/>
    <cellStyle name="Обычный 9 7" xfId="1092"/>
    <cellStyle name="Обычный 9_Отчет ЧЭ за 4 кв.2016 МЭ " xfId="1093"/>
    <cellStyle name="Обычный_Форматы по компаниям_last" xfId="1094"/>
    <cellStyle name="Плохой 2" xfId="1095"/>
    <cellStyle name="Плохой 3" xfId="1096"/>
    <cellStyle name="Поле ввода" xfId="1097"/>
    <cellStyle name="Пояснение 2" xfId="1098"/>
    <cellStyle name="Пояснение 3" xfId="1099"/>
    <cellStyle name="Примечание 2" xfId="1100"/>
    <cellStyle name="Примечание 2 2" xfId="1101"/>
    <cellStyle name="Примечание 2 3" xfId="1102"/>
    <cellStyle name="Примечание 3" xfId="1103"/>
    <cellStyle name="Процентный 2" xfId="1104"/>
    <cellStyle name="Процентный 2 2" xfId="1105"/>
    <cellStyle name="Процентный 2 2 2" xfId="1106"/>
    <cellStyle name="Процентный 2 2 2 2" xfId="1107"/>
    <cellStyle name="Процентный 2 2 2 2 2" xfId="1108"/>
    <cellStyle name="Процентный 2 2 2 2 2 2" xfId="1109"/>
    <cellStyle name="Процентный 2 2 2 2 3" xfId="1110"/>
    <cellStyle name="Процентный 2 2 2 3" xfId="1111"/>
    <cellStyle name="Процентный 2 2 2 3 2" xfId="1112"/>
    <cellStyle name="Процентный 2 2 2 4" xfId="1113"/>
    <cellStyle name="Процентный 2 2 3" xfId="1114"/>
    <cellStyle name="Процентный 2 2 3 2" xfId="1115"/>
    <cellStyle name="Процентный 2 2 3 2 2" xfId="1116"/>
    <cellStyle name="Процентный 2 2 3 3" xfId="1117"/>
    <cellStyle name="Процентный 2 2 4" xfId="1118"/>
    <cellStyle name="Процентный 2 2 4 2" xfId="1119"/>
    <cellStyle name="Процентный 2 2 5" xfId="1120"/>
    <cellStyle name="Процентный 2 2 6" xfId="1121"/>
    <cellStyle name="Процентный 2 3" xfId="1122"/>
    <cellStyle name="Процентный 2 3 2" xfId="1123"/>
    <cellStyle name="Процентный 2 3 2 2" xfId="1124"/>
    <cellStyle name="Процентный 2 3 2 2 2" xfId="1125"/>
    <cellStyle name="Процентный 2 3 2 3" xfId="1126"/>
    <cellStyle name="Процентный 2 3 3" xfId="1127"/>
    <cellStyle name="Процентный 2 3 3 2" xfId="1128"/>
    <cellStyle name="Процентный 2 3 4" xfId="1129"/>
    <cellStyle name="Процентный 2 4" xfId="1130"/>
    <cellStyle name="Процентный 2 4 2" xfId="1131"/>
    <cellStyle name="Процентный 2 4 2 2" xfId="1132"/>
    <cellStyle name="Процентный 2 4 3" xfId="1133"/>
    <cellStyle name="Процентный 2 5" xfId="1134"/>
    <cellStyle name="Процентный 2 5 2" xfId="1135"/>
    <cellStyle name="Процентный 2 6" xfId="1136"/>
    <cellStyle name="Процентный 2 7" xfId="1137"/>
    <cellStyle name="Процентный 3" xfId="1138"/>
    <cellStyle name="Процентный 3 2" xfId="1139"/>
    <cellStyle name="Процентный 4" xfId="1140"/>
    <cellStyle name="Процентный 4 2" xfId="1141"/>
    <cellStyle name="Процентный 5" xfId="1142"/>
    <cellStyle name="Связанная ячейка 2" xfId="1143"/>
    <cellStyle name="Связанная ячейка 3" xfId="1144"/>
    <cellStyle name="Стиль 1" xfId="7"/>
    <cellStyle name="Стиль 1 2" xfId="1145"/>
    <cellStyle name="Стиль 1 2 2" xfId="1146"/>
    <cellStyle name="Стиль 1 3" xfId="1147"/>
    <cellStyle name="Стиль 1 4" xfId="1148"/>
    <cellStyle name="Стиль 1_1.2" xfId="1149"/>
    <cellStyle name="Текст предупреждения 2" xfId="1150"/>
    <cellStyle name="Текст предупреждения 3" xfId="1151"/>
    <cellStyle name="Текстовый" xfId="1152"/>
    <cellStyle name="Тысячи [0]_3Com" xfId="1153"/>
    <cellStyle name="Тысячи_3Com" xfId="1154"/>
    <cellStyle name="Финансовый 2" xfId="1155"/>
    <cellStyle name="Финансовый 2 2" xfId="1156"/>
    <cellStyle name="Финансовый 2 2 2" xfId="1157"/>
    <cellStyle name="Финансовый 2 2 2 2" xfId="1158"/>
    <cellStyle name="Финансовый 2 2 2 2 2" xfId="1159"/>
    <cellStyle name="Финансовый 2 2 2 2 3" xfId="1160"/>
    <cellStyle name="Финансовый 2 2 2 3" xfId="1161"/>
    <cellStyle name="Финансовый 2 2 2 3 2" xfId="1162"/>
    <cellStyle name="Финансовый 2 2 2 4" xfId="1163"/>
    <cellStyle name="Финансовый 2 2 3" xfId="1164"/>
    <cellStyle name="Финансовый 2 2 3 2" xfId="1165"/>
    <cellStyle name="Финансовый 2 2 4" xfId="1166"/>
    <cellStyle name="Финансовый 2 2 4 2" xfId="1167"/>
    <cellStyle name="Финансовый 2 2 5" xfId="1168"/>
    <cellStyle name="Финансовый 2 3" xfId="1169"/>
    <cellStyle name="Финансовый 2 3 2" xfId="1170"/>
    <cellStyle name="Финансовый 2 3 2 2" xfId="1171"/>
    <cellStyle name="Финансовый 2 3 2 2 2" xfId="1172"/>
    <cellStyle name="Финансовый 2 3 2 3" xfId="1173"/>
    <cellStyle name="Финансовый 2 3 2 3 2" xfId="1174"/>
    <cellStyle name="Финансовый 2 3 2 4" xfId="1175"/>
    <cellStyle name="Финансовый 2 3 3" xfId="1176"/>
    <cellStyle name="Финансовый 2 3 3 2" xfId="1177"/>
    <cellStyle name="Финансовый 2 3 4" xfId="1178"/>
    <cellStyle name="Финансовый 2 3 4 2" xfId="1179"/>
    <cellStyle name="Финансовый 2 3 5" xfId="1180"/>
    <cellStyle name="Финансовый 2 4" xfId="1181"/>
    <cellStyle name="Финансовый 2 4 2" xfId="1182"/>
    <cellStyle name="Финансовый 2 4 2 2" xfId="1183"/>
    <cellStyle name="Финансовый 2 4 3" xfId="1184"/>
    <cellStyle name="Финансовый 2 4 3 2" xfId="1185"/>
    <cellStyle name="Финансовый 2 4 4" xfId="1186"/>
    <cellStyle name="Финансовый 2 5" xfId="1187"/>
    <cellStyle name="Финансовый 2 5 2" xfId="1188"/>
    <cellStyle name="Финансовый 2 6" xfId="1189"/>
    <cellStyle name="Финансовый 2 6 2" xfId="1190"/>
    <cellStyle name="Финансовый 2 7" xfId="1191"/>
    <cellStyle name="Финансовый 2 7 2" xfId="1192"/>
    <cellStyle name="Финансовый 2 8" xfId="1193"/>
    <cellStyle name="Финансовый 2 9" xfId="1194"/>
    <cellStyle name="Финансовый 3" xfId="1195"/>
    <cellStyle name="Финансовый 3 10" xfId="1196"/>
    <cellStyle name="Финансовый 3 2" xfId="1197"/>
    <cellStyle name="Финансовый 3 2 2" xfId="1198"/>
    <cellStyle name="Финансовый 3 2 2 2" xfId="1199"/>
    <cellStyle name="Финансовый 3 2 2 2 2" xfId="1200"/>
    <cellStyle name="Финансовый 3 2 2 3" xfId="1201"/>
    <cellStyle name="Финансовый 3 2 2 3 2" xfId="1202"/>
    <cellStyle name="Финансовый 3 2 2 4" xfId="1203"/>
    <cellStyle name="Финансовый 3 2 3" xfId="1204"/>
    <cellStyle name="Финансовый 3 2 3 2" xfId="1205"/>
    <cellStyle name="Финансовый 3 2 4" xfId="1206"/>
    <cellStyle name="Финансовый 3 2 4 2" xfId="1207"/>
    <cellStyle name="Финансовый 3 2 5" xfId="1208"/>
    <cellStyle name="Финансовый 3 2_Отчет ЧЭ за 4 кв.2016 МЭ " xfId="1209"/>
    <cellStyle name="Финансовый 3 3" xfId="1210"/>
    <cellStyle name="Финансовый 3 3 2" xfId="1211"/>
    <cellStyle name="Финансовый 3 3 2 2" xfId="1212"/>
    <cellStyle name="Финансовый 3 3 2 2 2" xfId="1213"/>
    <cellStyle name="Финансовый 3 3 2 3" xfId="1214"/>
    <cellStyle name="Финансовый 3 3 2 3 2" xfId="1215"/>
    <cellStyle name="Финансовый 3 3 2 4" xfId="1216"/>
    <cellStyle name="Финансовый 3 3 3" xfId="1217"/>
    <cellStyle name="Финансовый 3 3 3 2" xfId="1218"/>
    <cellStyle name="Финансовый 3 3 4" xfId="1219"/>
    <cellStyle name="Финансовый 3 3 4 2" xfId="1220"/>
    <cellStyle name="Финансовый 3 3 5" xfId="1221"/>
    <cellStyle name="Финансовый 3 4" xfId="1222"/>
    <cellStyle name="Финансовый 3 4 2" xfId="1223"/>
    <cellStyle name="Финансовый 3 4 2 2" xfId="1224"/>
    <cellStyle name="Финансовый 3 4 3" xfId="1225"/>
    <cellStyle name="Финансовый 3 4 3 2" xfId="1226"/>
    <cellStyle name="Финансовый 3 4 4" xfId="1227"/>
    <cellStyle name="Финансовый 3 5" xfId="1228"/>
    <cellStyle name="Финансовый 3 5 2" xfId="1229"/>
    <cellStyle name="Финансовый 3 6" xfId="1230"/>
    <cellStyle name="Финансовый 3 6 2" xfId="1231"/>
    <cellStyle name="Финансовый 3 7" xfId="1232"/>
    <cellStyle name="Финансовый 3 7 2" xfId="1233"/>
    <cellStyle name="Финансовый 3 8" xfId="1234"/>
    <cellStyle name="Финансовый 3 9" xfId="1235"/>
    <cellStyle name="Финансовый 4" xfId="1236"/>
    <cellStyle name="Финансовый 4 2" xfId="1237"/>
    <cellStyle name="Финансовый 4 3" xfId="1238"/>
    <cellStyle name="Финансовый 5" xfId="1239"/>
    <cellStyle name="Финансовый 5 2" xfId="1240"/>
    <cellStyle name="Финансовый 6" xfId="1241"/>
    <cellStyle name="Формула" xfId="1242"/>
    <cellStyle name="Формула 2" xfId="1243"/>
    <cellStyle name="ФормулаВБ" xfId="1244"/>
    <cellStyle name="ФормулаНаКонтроль" xfId="1245"/>
    <cellStyle name="ФормулаНаКонтроль 2" xfId="1246"/>
    <cellStyle name="Хороший 2" xfId="1247"/>
    <cellStyle name="Хороший 3" xfId="1248"/>
    <cellStyle name="Џђћ–…ќ’ќ›‰" xfId="1249"/>
    <cellStyle name="Џђћ–…ќ’ќ›‰ 2" xfId="12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X195"/>
  <sheetViews>
    <sheetView topLeftCell="A7" zoomScale="70" zoomScaleNormal="70" zoomScaleSheetLayoutView="55" workbookViewId="0">
      <selection activeCell="I27" sqref="I27"/>
    </sheetView>
  </sheetViews>
  <sheetFormatPr defaultRowHeight="15.75"/>
  <cols>
    <col min="1" max="1" width="9.140625" style="3"/>
    <col min="2" max="2" width="33.5703125" style="3" customWidth="1"/>
    <col min="3" max="3" width="17.140625" style="3" customWidth="1"/>
    <col min="4" max="4" width="10.7109375" style="3" customWidth="1"/>
    <col min="5" max="5" width="14" style="3" customWidth="1"/>
    <col min="6" max="6" width="13" style="3" customWidth="1"/>
    <col min="7" max="7" width="26.7109375" style="3" customWidth="1"/>
    <col min="8" max="8" width="26.28515625" style="3" customWidth="1"/>
    <col min="9" max="9" width="23.42578125" style="3" customWidth="1"/>
    <col min="10" max="10" width="25.5703125" style="3" customWidth="1"/>
    <col min="11" max="11" width="12.85546875" style="3" customWidth="1"/>
    <col min="12" max="12" width="10.28515625" style="3" customWidth="1"/>
    <col min="13" max="13" width="15" style="3" customWidth="1"/>
    <col min="14" max="14" width="16.42578125" style="3" customWidth="1"/>
    <col min="15" max="15" width="11.7109375" style="3" customWidth="1"/>
    <col min="16" max="16" width="15.140625" style="3" customWidth="1"/>
    <col min="17" max="17" width="14.85546875" style="3" customWidth="1"/>
    <col min="18" max="18" width="11.7109375" style="3" customWidth="1"/>
    <col min="19" max="19" width="16" style="3" customWidth="1"/>
    <col min="20" max="20" width="10" style="3" customWidth="1"/>
    <col min="21" max="21" width="21.85546875" style="3" customWidth="1"/>
    <col min="22" max="22" width="9.140625" style="3"/>
    <col min="23" max="23" width="13.5703125" style="3" customWidth="1"/>
    <col min="24" max="24" width="38.85546875" style="3" customWidth="1"/>
    <col min="25" max="59" width="9.140625" style="3"/>
    <col min="60" max="60" width="19.85546875" style="3" customWidth="1"/>
    <col min="61" max="16384" width="9.140625" style="3"/>
  </cols>
  <sheetData>
    <row r="1" spans="1:24" ht="18.75">
      <c r="X1" s="4" t="s">
        <v>348</v>
      </c>
    </row>
    <row r="2" spans="1:24" ht="18.75">
      <c r="X2" s="5"/>
    </row>
    <row r="3" spans="1:24" ht="18.75">
      <c r="X3" s="5" t="s">
        <v>350</v>
      </c>
    </row>
    <row r="4" spans="1:24" ht="18.75">
      <c r="A4" s="107" t="s">
        <v>351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</row>
    <row r="5" spans="1:24" ht="18.75">
      <c r="X5" s="5"/>
    </row>
    <row r="6" spans="1:24" ht="18.75">
      <c r="A6" s="108" t="s">
        <v>352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</row>
    <row r="7" spans="1:24" ht="18.75">
      <c r="A7" s="108" t="s">
        <v>353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</row>
    <row r="8" spans="1:24" ht="18.7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18.75">
      <c r="A9" s="109" t="s">
        <v>354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</row>
    <row r="10" spans="1:24">
      <c r="A10" s="105" t="s">
        <v>355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</row>
    <row r="11" spans="1:2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18.75">
      <c r="A12" s="110" t="s">
        <v>356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</row>
    <row r="13" spans="1:24">
      <c r="A13" s="105" t="s">
        <v>357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</row>
    <row r="14" spans="1:24" ht="18.75">
      <c r="X14" s="5"/>
    </row>
    <row r="15" spans="1:24">
      <c r="A15" s="8"/>
      <c r="P15" s="9"/>
    </row>
    <row r="16" spans="1:24" ht="18.75">
      <c r="A16" s="106" t="s">
        <v>358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</row>
    <row r="17" spans="1:24">
      <c r="A17" s="101" t="s">
        <v>359</v>
      </c>
      <c r="B17" s="101" t="s">
        <v>360</v>
      </c>
      <c r="C17" s="101" t="s">
        <v>361</v>
      </c>
      <c r="D17" s="94" t="s">
        <v>362</v>
      </c>
      <c r="E17" s="95"/>
      <c r="F17" s="96"/>
      <c r="G17" s="101" t="s">
        <v>363</v>
      </c>
      <c r="H17" s="101" t="s">
        <v>364</v>
      </c>
      <c r="I17" s="101" t="s">
        <v>365</v>
      </c>
      <c r="J17" s="94" t="s">
        <v>366</v>
      </c>
      <c r="K17" s="94" t="s">
        <v>367</v>
      </c>
      <c r="L17" s="95"/>
      <c r="M17" s="95"/>
      <c r="N17" s="95"/>
      <c r="O17" s="95"/>
      <c r="P17" s="95"/>
      <c r="Q17" s="95"/>
      <c r="R17" s="95"/>
      <c r="S17" s="95"/>
      <c r="T17" s="96"/>
      <c r="U17" s="94" t="s">
        <v>368</v>
      </c>
      <c r="V17" s="90" t="s">
        <v>369</v>
      </c>
      <c r="W17" s="90"/>
      <c r="X17" s="101" t="s">
        <v>370</v>
      </c>
    </row>
    <row r="18" spans="1:24">
      <c r="A18" s="102"/>
      <c r="B18" s="102"/>
      <c r="C18" s="102"/>
      <c r="D18" s="97"/>
      <c r="E18" s="98"/>
      <c r="F18" s="99"/>
      <c r="G18" s="102"/>
      <c r="H18" s="102"/>
      <c r="I18" s="102"/>
      <c r="J18" s="100"/>
      <c r="K18" s="97"/>
      <c r="L18" s="98"/>
      <c r="M18" s="98"/>
      <c r="N18" s="98"/>
      <c r="O18" s="98"/>
      <c r="P18" s="98"/>
      <c r="Q18" s="98"/>
      <c r="R18" s="98"/>
      <c r="S18" s="98"/>
      <c r="T18" s="99"/>
      <c r="U18" s="100"/>
      <c r="V18" s="101" t="s">
        <v>371</v>
      </c>
      <c r="W18" s="101" t="s">
        <v>372</v>
      </c>
      <c r="X18" s="102"/>
    </row>
    <row r="19" spans="1:24">
      <c r="A19" s="102"/>
      <c r="B19" s="102"/>
      <c r="C19" s="102"/>
      <c r="D19" s="89" t="s">
        <v>373</v>
      </c>
      <c r="E19" s="89" t="s">
        <v>374</v>
      </c>
      <c r="F19" s="89" t="s">
        <v>375</v>
      </c>
      <c r="G19" s="102"/>
      <c r="H19" s="102"/>
      <c r="I19" s="102"/>
      <c r="J19" s="100"/>
      <c r="K19" s="90" t="s">
        <v>3</v>
      </c>
      <c r="L19" s="90"/>
      <c r="M19" s="90"/>
      <c r="N19" s="90"/>
      <c r="O19" s="90"/>
      <c r="P19" s="91" t="s">
        <v>4</v>
      </c>
      <c r="Q19" s="92"/>
      <c r="R19" s="92"/>
      <c r="S19" s="92"/>
      <c r="T19" s="93"/>
      <c r="U19" s="100"/>
      <c r="V19" s="102"/>
      <c r="W19" s="102"/>
      <c r="X19" s="102"/>
    </row>
    <row r="20" spans="1:24" ht="139.5">
      <c r="A20" s="103"/>
      <c r="B20" s="103"/>
      <c r="C20" s="103"/>
      <c r="D20" s="89"/>
      <c r="E20" s="89"/>
      <c r="F20" s="89"/>
      <c r="G20" s="103"/>
      <c r="H20" s="103"/>
      <c r="I20" s="103"/>
      <c r="J20" s="97"/>
      <c r="K20" s="10" t="s">
        <v>346</v>
      </c>
      <c r="L20" s="10" t="s">
        <v>347</v>
      </c>
      <c r="M20" s="10" t="s">
        <v>376</v>
      </c>
      <c r="N20" s="11" t="s">
        <v>377</v>
      </c>
      <c r="O20" s="11" t="s">
        <v>378</v>
      </c>
      <c r="P20" s="12" t="s">
        <v>379</v>
      </c>
      <c r="Q20" s="12" t="s">
        <v>347</v>
      </c>
      <c r="R20" s="12" t="s">
        <v>376</v>
      </c>
      <c r="S20" s="12" t="s">
        <v>377</v>
      </c>
      <c r="T20" s="12" t="s">
        <v>378</v>
      </c>
      <c r="U20" s="97"/>
      <c r="V20" s="103"/>
      <c r="W20" s="104"/>
      <c r="X20" s="103"/>
    </row>
    <row r="21" spans="1:24">
      <c r="A21" s="13">
        <v>1</v>
      </c>
      <c r="B21" s="13">
        <f>A21+1</f>
        <v>2</v>
      </c>
      <c r="C21" s="13">
        <f t="shared" ref="C21:X21" si="0">B21+1</f>
        <v>3</v>
      </c>
      <c r="D21" s="13">
        <f t="shared" si="0"/>
        <v>4</v>
      </c>
      <c r="E21" s="13">
        <f t="shared" si="0"/>
        <v>5</v>
      </c>
      <c r="F21" s="13">
        <f t="shared" si="0"/>
        <v>6</v>
      </c>
      <c r="G21" s="13">
        <v>7</v>
      </c>
      <c r="H21" s="13">
        <v>8</v>
      </c>
      <c r="I21" s="13">
        <f>H21+1</f>
        <v>9</v>
      </c>
      <c r="J21" s="14">
        <v>10</v>
      </c>
      <c r="K21" s="13">
        <v>11</v>
      </c>
      <c r="L21" s="13">
        <v>12</v>
      </c>
      <c r="M21" s="13">
        <v>13</v>
      </c>
      <c r="N21" s="13">
        <v>14</v>
      </c>
      <c r="O21" s="13">
        <v>15</v>
      </c>
      <c r="P21" s="13">
        <v>16</v>
      </c>
      <c r="Q21" s="13">
        <v>17</v>
      </c>
      <c r="R21" s="13">
        <v>18</v>
      </c>
      <c r="S21" s="13">
        <v>19</v>
      </c>
      <c r="T21" s="13">
        <v>20</v>
      </c>
      <c r="U21" s="14">
        <f t="shared" si="0"/>
        <v>21</v>
      </c>
      <c r="V21" s="13">
        <v>22</v>
      </c>
      <c r="W21" s="13">
        <f t="shared" si="0"/>
        <v>23</v>
      </c>
      <c r="X21" s="13">
        <f t="shared" si="0"/>
        <v>24</v>
      </c>
    </row>
    <row r="22" spans="1:24">
      <c r="A22" s="15" t="s">
        <v>5</v>
      </c>
      <c r="B22" s="15" t="s">
        <v>6</v>
      </c>
      <c r="C22" s="15" t="s">
        <v>7</v>
      </c>
      <c r="D22" s="1" t="s">
        <v>8</v>
      </c>
      <c r="E22" s="2">
        <f>E83</f>
        <v>545.39022999999997</v>
      </c>
      <c r="F22" s="1" t="s">
        <v>8</v>
      </c>
      <c r="G22" s="1">
        <f>G23+G54+G86</f>
        <v>280.46169414137205</v>
      </c>
      <c r="H22" s="1">
        <f t="shared" ref="H22:U22" si="1">H23+H54+H83+H86+H186+H187</f>
        <v>583.7867821305399</v>
      </c>
      <c r="I22" s="1">
        <f t="shared" si="1"/>
        <v>346.99696331420006</v>
      </c>
      <c r="J22" s="1">
        <f t="shared" si="1"/>
        <v>236.78981881633993</v>
      </c>
      <c r="K22" s="1">
        <f t="shared" si="1"/>
        <v>71.317722959999998</v>
      </c>
      <c r="L22" s="1">
        <f t="shared" si="1"/>
        <v>0</v>
      </c>
      <c r="M22" s="1">
        <f t="shared" si="1"/>
        <v>0</v>
      </c>
      <c r="N22" s="1">
        <f t="shared" si="1"/>
        <v>0</v>
      </c>
      <c r="O22" s="1">
        <f t="shared" si="1"/>
        <v>71.317722959999998</v>
      </c>
      <c r="P22" s="1">
        <f t="shared" si="1"/>
        <v>188.60372538300004</v>
      </c>
      <c r="Q22" s="1">
        <f t="shared" si="1"/>
        <v>0</v>
      </c>
      <c r="R22" s="1">
        <f t="shared" si="1"/>
        <v>0</v>
      </c>
      <c r="S22" s="1">
        <f t="shared" si="1"/>
        <v>92.506531245372869</v>
      </c>
      <c r="T22" s="1">
        <f t="shared" si="1"/>
        <v>96.097194137627184</v>
      </c>
      <c r="U22" s="1">
        <f t="shared" si="1"/>
        <v>188.33559838654</v>
      </c>
      <c r="V22" s="16">
        <f>P22-K22</f>
        <v>117.28600242300004</v>
      </c>
      <c r="W22" s="17">
        <f>P22/K22</f>
        <v>2.6445561854068491</v>
      </c>
      <c r="X22" s="16" t="s">
        <v>8</v>
      </c>
    </row>
    <row r="23" spans="1:24" ht="47.25">
      <c r="A23" s="15" t="s">
        <v>9</v>
      </c>
      <c r="B23" s="15" t="s">
        <v>10</v>
      </c>
      <c r="C23" s="15" t="s">
        <v>7</v>
      </c>
      <c r="D23" s="1" t="s">
        <v>8</v>
      </c>
      <c r="E23" s="1" t="s">
        <v>8</v>
      </c>
      <c r="F23" s="1" t="s">
        <v>8</v>
      </c>
      <c r="G23" s="1">
        <f>G24</f>
        <v>4.9682924737805001</v>
      </c>
      <c r="H23" s="1">
        <f t="shared" ref="H23:U23" si="2">H24+H36+H39+H48</f>
        <v>36.774107290000003</v>
      </c>
      <c r="I23" s="1">
        <f t="shared" si="2"/>
        <v>16.424756610200035</v>
      </c>
      <c r="J23" s="1">
        <f t="shared" si="2"/>
        <v>20.349350679799972</v>
      </c>
      <c r="K23" s="1">
        <f t="shared" si="2"/>
        <v>0</v>
      </c>
      <c r="L23" s="1">
        <f t="shared" si="2"/>
        <v>0</v>
      </c>
      <c r="M23" s="1">
        <f t="shared" si="2"/>
        <v>0</v>
      </c>
      <c r="N23" s="1">
        <f t="shared" si="2"/>
        <v>0</v>
      </c>
      <c r="O23" s="1">
        <f t="shared" si="2"/>
        <v>0</v>
      </c>
      <c r="P23" s="1">
        <f t="shared" si="2"/>
        <v>12.565708449999999</v>
      </c>
      <c r="Q23" s="1">
        <f t="shared" si="2"/>
        <v>0</v>
      </c>
      <c r="R23" s="1">
        <f t="shared" si="2"/>
        <v>0</v>
      </c>
      <c r="S23" s="1">
        <f t="shared" si="2"/>
        <v>2.10334807</v>
      </c>
      <c r="T23" s="1">
        <f t="shared" si="2"/>
        <v>10.46236038</v>
      </c>
      <c r="U23" s="1">
        <f t="shared" si="2"/>
        <v>7.8915285800000055</v>
      </c>
      <c r="V23" s="16">
        <f t="shared" ref="V23:V86" si="3">P23-K23</f>
        <v>12.565708449999999</v>
      </c>
      <c r="W23" s="17" t="e">
        <f t="shared" ref="W23:W86" si="4">P23/K23</f>
        <v>#DIV/0!</v>
      </c>
      <c r="X23" s="16" t="s">
        <v>8</v>
      </c>
    </row>
    <row r="24" spans="1:24" ht="78.75">
      <c r="A24" s="15" t="s">
        <v>11</v>
      </c>
      <c r="B24" s="15" t="s">
        <v>12</v>
      </c>
      <c r="C24" s="15" t="s">
        <v>7</v>
      </c>
      <c r="D24" s="1" t="s">
        <v>8</v>
      </c>
      <c r="E24" s="1" t="s">
        <v>8</v>
      </c>
      <c r="F24" s="1" t="s">
        <v>8</v>
      </c>
      <c r="G24" s="1">
        <f>G30</f>
        <v>4.9682924737805001</v>
      </c>
      <c r="H24" s="1">
        <f t="shared" ref="H24:U24" si="5">H25+H28+H30</f>
        <v>36.040660590000002</v>
      </c>
      <c r="I24" s="1">
        <f t="shared" si="5"/>
        <v>15.740063970200033</v>
      </c>
      <c r="J24" s="1">
        <f t="shared" si="5"/>
        <v>20.300596619799972</v>
      </c>
      <c r="K24" s="1">
        <f t="shared" si="5"/>
        <v>0</v>
      </c>
      <c r="L24" s="1">
        <f t="shared" si="5"/>
        <v>0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1">
        <f t="shared" si="5"/>
        <v>12.565708449999999</v>
      </c>
      <c r="Q24" s="1">
        <f t="shared" si="5"/>
        <v>0</v>
      </c>
      <c r="R24" s="1">
        <f t="shared" si="5"/>
        <v>0</v>
      </c>
      <c r="S24" s="1">
        <f t="shared" si="5"/>
        <v>2.10334807</v>
      </c>
      <c r="T24" s="1">
        <f t="shared" si="5"/>
        <v>10.46236038</v>
      </c>
      <c r="U24" s="1">
        <f t="shared" si="5"/>
        <v>7.8427745200000052</v>
      </c>
      <c r="V24" s="16">
        <f t="shared" si="3"/>
        <v>12.565708449999999</v>
      </c>
      <c r="W24" s="17" t="e">
        <f t="shared" si="4"/>
        <v>#DIV/0!</v>
      </c>
      <c r="X24" s="16" t="s">
        <v>8</v>
      </c>
    </row>
    <row r="25" spans="1:24" ht="94.5">
      <c r="A25" s="15" t="s">
        <v>13</v>
      </c>
      <c r="B25" s="15" t="s">
        <v>14</v>
      </c>
      <c r="C25" s="15" t="s">
        <v>7</v>
      </c>
      <c r="D25" s="1" t="s">
        <v>8</v>
      </c>
      <c r="E25" s="1" t="s">
        <v>8</v>
      </c>
      <c r="F25" s="1" t="s">
        <v>8</v>
      </c>
      <c r="G25" s="1" t="s">
        <v>8</v>
      </c>
      <c r="H25" s="1">
        <f t="shared" ref="H25:U25" si="6">SUM(H26:H27)</f>
        <v>30.853724540000005</v>
      </c>
      <c r="I25" s="1">
        <f t="shared" si="6"/>
        <v>11.93021222</v>
      </c>
      <c r="J25" s="1">
        <f t="shared" si="6"/>
        <v>18.923512320000004</v>
      </c>
      <c r="K25" s="1">
        <f t="shared" si="6"/>
        <v>0</v>
      </c>
      <c r="L25" s="1">
        <f t="shared" si="6"/>
        <v>0</v>
      </c>
      <c r="M25" s="1">
        <f t="shared" si="6"/>
        <v>0</v>
      </c>
      <c r="N25" s="1">
        <f t="shared" si="6"/>
        <v>0</v>
      </c>
      <c r="O25" s="1">
        <f t="shared" si="6"/>
        <v>0</v>
      </c>
      <c r="P25" s="1">
        <f t="shared" si="6"/>
        <v>11.191435429999999</v>
      </c>
      <c r="Q25" s="1">
        <f t="shared" si="6"/>
        <v>0</v>
      </c>
      <c r="R25" s="1">
        <f t="shared" si="6"/>
        <v>0</v>
      </c>
      <c r="S25" s="1">
        <f t="shared" si="6"/>
        <v>0.85442466000000006</v>
      </c>
      <c r="T25" s="1">
        <f t="shared" si="6"/>
        <v>10.337010769999999</v>
      </c>
      <c r="U25" s="1">
        <f t="shared" si="6"/>
        <v>7.7956696200000053</v>
      </c>
      <c r="V25" s="16">
        <f t="shared" si="3"/>
        <v>11.191435429999999</v>
      </c>
      <c r="W25" s="17" t="e">
        <f t="shared" si="4"/>
        <v>#DIV/0!</v>
      </c>
      <c r="X25" s="16" t="s">
        <v>8</v>
      </c>
    </row>
    <row r="26" spans="1:24" ht="31.5">
      <c r="A26" s="18" t="s">
        <v>13</v>
      </c>
      <c r="B26" s="18" t="s">
        <v>15</v>
      </c>
      <c r="C26" s="18" t="s">
        <v>16</v>
      </c>
      <c r="D26" s="16" t="s">
        <v>8</v>
      </c>
      <c r="E26" s="16" t="s">
        <v>8</v>
      </c>
      <c r="F26" s="16" t="s">
        <v>8</v>
      </c>
      <c r="G26" s="16" t="s">
        <v>8</v>
      </c>
      <c r="H26" s="16">
        <v>30.302070640000004</v>
      </c>
      <c r="I26" s="16">
        <v>11.37855832</v>
      </c>
      <c r="J26" s="16">
        <v>18.923512320000004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11.127842699999999</v>
      </c>
      <c r="Q26" s="16">
        <v>0</v>
      </c>
      <c r="R26" s="16">
        <v>0</v>
      </c>
      <c r="S26" s="16">
        <v>0.85442466000000006</v>
      </c>
      <c r="T26" s="16">
        <v>10.273418039999999</v>
      </c>
      <c r="U26" s="16">
        <v>7.7956696200000053</v>
      </c>
      <c r="V26" s="16">
        <f t="shared" si="3"/>
        <v>11.127842699999999</v>
      </c>
      <c r="W26" s="17" t="e">
        <f t="shared" si="4"/>
        <v>#DIV/0!</v>
      </c>
      <c r="X26" s="16" t="s">
        <v>516</v>
      </c>
    </row>
    <row r="27" spans="1:24" ht="31.5">
      <c r="A27" s="18" t="s">
        <v>13</v>
      </c>
      <c r="B27" s="18" t="s">
        <v>17</v>
      </c>
      <c r="C27" s="18" t="s">
        <v>18</v>
      </c>
      <c r="D27" s="16" t="s">
        <v>8</v>
      </c>
      <c r="E27" s="16" t="s">
        <v>8</v>
      </c>
      <c r="F27" s="16" t="s">
        <v>8</v>
      </c>
      <c r="G27" s="16" t="s">
        <v>8</v>
      </c>
      <c r="H27" s="16">
        <v>0.55165390000000003</v>
      </c>
      <c r="I27" s="16">
        <v>0.55165390000000003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6.359273E-2</v>
      </c>
      <c r="Q27" s="16">
        <v>0</v>
      </c>
      <c r="R27" s="16">
        <v>0</v>
      </c>
      <c r="S27" s="16">
        <v>0</v>
      </c>
      <c r="T27" s="16">
        <v>6.359273E-2</v>
      </c>
      <c r="U27" s="16">
        <v>0</v>
      </c>
      <c r="V27" s="16">
        <f t="shared" si="3"/>
        <v>6.359273E-2</v>
      </c>
      <c r="W27" s="17" t="e">
        <f t="shared" si="4"/>
        <v>#DIV/0!</v>
      </c>
      <c r="X27" s="16" t="s">
        <v>516</v>
      </c>
    </row>
    <row r="28" spans="1:24" ht="94.5">
      <c r="A28" s="15" t="s">
        <v>19</v>
      </c>
      <c r="B28" s="15" t="s">
        <v>20</v>
      </c>
      <c r="C28" s="15" t="s">
        <v>7</v>
      </c>
      <c r="D28" s="1" t="s">
        <v>8</v>
      </c>
      <c r="E28" s="1" t="s">
        <v>8</v>
      </c>
      <c r="F28" s="1" t="s">
        <v>8</v>
      </c>
      <c r="G28" s="1" t="s">
        <v>8</v>
      </c>
      <c r="H28" s="1">
        <f t="shared" ref="H28:U28" si="7">SUM(H29)</f>
        <v>0.1166961</v>
      </c>
      <c r="I28" s="1">
        <f t="shared" si="7"/>
        <v>0.1166961</v>
      </c>
      <c r="J28" s="1">
        <f t="shared" si="7"/>
        <v>0</v>
      </c>
      <c r="K28" s="1">
        <f t="shared" si="7"/>
        <v>0</v>
      </c>
      <c r="L28" s="1">
        <f t="shared" si="7"/>
        <v>0</v>
      </c>
      <c r="M28" s="1">
        <f t="shared" si="7"/>
        <v>0</v>
      </c>
      <c r="N28" s="1">
        <f t="shared" si="7"/>
        <v>0</v>
      </c>
      <c r="O28" s="1">
        <f t="shared" si="7"/>
        <v>0</v>
      </c>
      <c r="P28" s="1">
        <f t="shared" si="7"/>
        <v>0</v>
      </c>
      <c r="Q28" s="1">
        <f t="shared" si="7"/>
        <v>0</v>
      </c>
      <c r="R28" s="1">
        <f t="shared" si="7"/>
        <v>0</v>
      </c>
      <c r="S28" s="1">
        <f t="shared" si="7"/>
        <v>0</v>
      </c>
      <c r="T28" s="1">
        <f t="shared" si="7"/>
        <v>0</v>
      </c>
      <c r="U28" s="1">
        <f t="shared" si="7"/>
        <v>0</v>
      </c>
      <c r="V28" s="16">
        <f t="shared" si="3"/>
        <v>0</v>
      </c>
      <c r="W28" s="17" t="e">
        <f t="shared" si="4"/>
        <v>#DIV/0!</v>
      </c>
      <c r="X28" s="16" t="s">
        <v>8</v>
      </c>
    </row>
    <row r="29" spans="1:24" ht="31.5">
      <c r="A29" s="18" t="s">
        <v>19</v>
      </c>
      <c r="B29" s="18" t="s">
        <v>15</v>
      </c>
      <c r="C29" s="18" t="s">
        <v>21</v>
      </c>
      <c r="D29" s="16" t="s">
        <v>8</v>
      </c>
      <c r="E29" s="16" t="s">
        <v>8</v>
      </c>
      <c r="F29" s="16" t="s">
        <v>8</v>
      </c>
      <c r="G29" s="16" t="s">
        <v>8</v>
      </c>
      <c r="H29" s="16">
        <v>0.1166961</v>
      </c>
      <c r="I29" s="16">
        <v>0.1166961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f t="shared" si="3"/>
        <v>0</v>
      </c>
      <c r="W29" s="17" t="e">
        <f t="shared" si="4"/>
        <v>#DIV/0!</v>
      </c>
      <c r="X29" s="16" t="s">
        <v>8</v>
      </c>
    </row>
    <row r="30" spans="1:24" ht="94.5">
      <c r="A30" s="15" t="s">
        <v>22</v>
      </c>
      <c r="B30" s="15" t="s">
        <v>23</v>
      </c>
      <c r="C30" s="15" t="s">
        <v>7</v>
      </c>
      <c r="D30" s="1" t="s">
        <v>8</v>
      </c>
      <c r="E30" s="1" t="s">
        <v>8</v>
      </c>
      <c r="F30" s="1" t="s">
        <v>8</v>
      </c>
      <c r="G30" s="1">
        <f t="shared" ref="G30:U30" si="8">SUM(G31:G35)</f>
        <v>4.9682924737805001</v>
      </c>
      <c r="H30" s="1">
        <f t="shared" si="8"/>
        <v>5.0702399500000004</v>
      </c>
      <c r="I30" s="1">
        <f t="shared" si="8"/>
        <v>3.6931556502000324</v>
      </c>
      <c r="J30" s="1">
        <f t="shared" si="8"/>
        <v>1.377084299799967</v>
      </c>
      <c r="K30" s="1">
        <f t="shared" si="8"/>
        <v>0</v>
      </c>
      <c r="L30" s="1">
        <f t="shared" si="8"/>
        <v>0</v>
      </c>
      <c r="M30" s="1">
        <f t="shared" si="8"/>
        <v>0</v>
      </c>
      <c r="N30" s="1">
        <f t="shared" si="8"/>
        <v>0</v>
      </c>
      <c r="O30" s="1">
        <f t="shared" si="8"/>
        <v>0</v>
      </c>
      <c r="P30" s="1">
        <f t="shared" si="8"/>
        <v>1.37427302</v>
      </c>
      <c r="Q30" s="1">
        <f t="shared" si="8"/>
        <v>0</v>
      </c>
      <c r="R30" s="1">
        <f t="shared" si="8"/>
        <v>0</v>
      </c>
      <c r="S30" s="1">
        <f t="shared" si="8"/>
        <v>1.24892341</v>
      </c>
      <c r="T30" s="1">
        <f t="shared" si="8"/>
        <v>0.12534961</v>
      </c>
      <c r="U30" s="1">
        <f t="shared" si="8"/>
        <v>4.7104900000000061E-2</v>
      </c>
      <c r="V30" s="16">
        <f t="shared" si="3"/>
        <v>1.37427302</v>
      </c>
      <c r="W30" s="17" t="e">
        <f t="shared" si="4"/>
        <v>#DIV/0!</v>
      </c>
      <c r="X30" s="16" t="s">
        <v>8</v>
      </c>
    </row>
    <row r="31" spans="1:24" ht="126">
      <c r="A31" s="18" t="s">
        <v>22</v>
      </c>
      <c r="B31" s="18" t="s">
        <v>24</v>
      </c>
      <c r="C31" s="18" t="s">
        <v>25</v>
      </c>
      <c r="D31" s="16" t="s">
        <v>8</v>
      </c>
      <c r="E31" s="16" t="s">
        <v>8</v>
      </c>
      <c r="F31" s="16" t="s">
        <v>8</v>
      </c>
      <c r="G31" s="16">
        <v>1.4843860702918401</v>
      </c>
      <c r="H31" s="16">
        <v>0.26796995000000001</v>
      </c>
      <c r="I31" s="16">
        <v>0</v>
      </c>
      <c r="J31" s="16">
        <v>0.26796995000000001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0.25457144999999998</v>
      </c>
      <c r="Q31" s="16">
        <v>0</v>
      </c>
      <c r="R31" s="16">
        <v>0</v>
      </c>
      <c r="S31" s="16">
        <v>0.15051640999999999</v>
      </c>
      <c r="T31" s="16">
        <v>0.10405503999999999</v>
      </c>
      <c r="U31" s="16">
        <v>1.3398500000000035E-2</v>
      </c>
      <c r="V31" s="16">
        <f t="shared" si="3"/>
        <v>0.25457144999999998</v>
      </c>
      <c r="W31" s="17" t="e">
        <f t="shared" si="4"/>
        <v>#DIV/0!</v>
      </c>
      <c r="X31" s="16" t="s">
        <v>516</v>
      </c>
    </row>
    <row r="32" spans="1:24" ht="63">
      <c r="A32" s="18" t="s">
        <v>22</v>
      </c>
      <c r="B32" s="18" t="s">
        <v>26</v>
      </c>
      <c r="C32" s="18" t="s">
        <v>27</v>
      </c>
      <c r="D32" s="16" t="s">
        <v>8</v>
      </c>
      <c r="E32" s="16" t="s">
        <v>8</v>
      </c>
      <c r="F32" s="16" t="s">
        <v>8</v>
      </c>
      <c r="G32" s="16" t="s">
        <v>8</v>
      </c>
      <c r="H32" s="16">
        <v>0.18592600000000001</v>
      </c>
      <c r="I32" s="16">
        <v>0.18592600000000001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2.1294569999999999E-2</v>
      </c>
      <c r="Q32" s="16">
        <v>0</v>
      </c>
      <c r="R32" s="16">
        <v>0</v>
      </c>
      <c r="S32" s="16">
        <v>0</v>
      </c>
      <c r="T32" s="16">
        <v>2.1294569999999999E-2</v>
      </c>
      <c r="U32" s="16">
        <v>0</v>
      </c>
      <c r="V32" s="16">
        <f t="shared" si="3"/>
        <v>2.1294569999999999E-2</v>
      </c>
      <c r="W32" s="17" t="e">
        <f t="shared" si="4"/>
        <v>#DIV/0!</v>
      </c>
      <c r="X32" s="16" t="s">
        <v>516</v>
      </c>
    </row>
    <row r="33" spans="1:24" ht="78.75">
      <c r="A33" s="18" t="s">
        <v>22</v>
      </c>
      <c r="B33" s="18" t="s">
        <v>28</v>
      </c>
      <c r="C33" s="18" t="s">
        <v>29</v>
      </c>
      <c r="D33" s="16" t="s">
        <v>8</v>
      </c>
      <c r="E33" s="16" t="s">
        <v>8</v>
      </c>
      <c r="F33" s="16" t="s">
        <v>8</v>
      </c>
      <c r="G33" s="16" t="s">
        <v>8</v>
      </c>
      <c r="H33" s="16">
        <v>3.4717440000000002</v>
      </c>
      <c r="I33" s="16">
        <v>3.4717440000000002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f t="shared" si="3"/>
        <v>0</v>
      </c>
      <c r="W33" s="17" t="e">
        <f t="shared" si="4"/>
        <v>#DIV/0!</v>
      </c>
      <c r="X33" s="16" t="s">
        <v>516</v>
      </c>
    </row>
    <row r="34" spans="1:24" ht="126">
      <c r="A34" s="18" t="s">
        <v>22</v>
      </c>
      <c r="B34" s="18" t="s">
        <v>30</v>
      </c>
      <c r="C34" s="18" t="s">
        <v>31</v>
      </c>
      <c r="D34" s="16" t="s">
        <v>8</v>
      </c>
      <c r="E34" s="16" t="s">
        <v>8</v>
      </c>
      <c r="F34" s="16" t="s">
        <v>8</v>
      </c>
      <c r="G34" s="16">
        <v>1.87340077090551</v>
      </c>
      <c r="H34" s="16">
        <v>0.63719999999999999</v>
      </c>
      <c r="I34" s="16">
        <v>-1.2838400000000028E-2</v>
      </c>
      <c r="J34" s="16">
        <v>0.65003840000000002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0.61633199999999999</v>
      </c>
      <c r="Q34" s="16">
        <v>0</v>
      </c>
      <c r="R34" s="16">
        <v>0</v>
      </c>
      <c r="S34" s="16">
        <v>0.61633199999999999</v>
      </c>
      <c r="T34" s="16">
        <v>0</v>
      </c>
      <c r="U34" s="16">
        <v>3.3706400000000025E-2</v>
      </c>
      <c r="V34" s="16">
        <f t="shared" si="3"/>
        <v>0.61633199999999999</v>
      </c>
      <c r="W34" s="17" t="e">
        <f t="shared" si="4"/>
        <v>#DIV/0!</v>
      </c>
      <c r="X34" s="16" t="s">
        <v>516</v>
      </c>
    </row>
    <row r="35" spans="1:24" ht="126">
      <c r="A35" s="18" t="s">
        <v>22</v>
      </c>
      <c r="B35" s="18" t="s">
        <v>32</v>
      </c>
      <c r="C35" s="18" t="s">
        <v>33</v>
      </c>
      <c r="D35" s="16" t="s">
        <v>8</v>
      </c>
      <c r="E35" s="16" t="s">
        <v>8</v>
      </c>
      <c r="F35" s="16" t="s">
        <v>8</v>
      </c>
      <c r="G35" s="16">
        <v>1.6105056325831499</v>
      </c>
      <c r="H35" s="16">
        <v>0.50739999999999985</v>
      </c>
      <c r="I35" s="16">
        <v>4.8324050200032831E-2</v>
      </c>
      <c r="J35" s="16">
        <v>0.45907594979996702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0.48207499999999998</v>
      </c>
      <c r="Q35" s="16">
        <v>0</v>
      </c>
      <c r="R35" s="16">
        <v>0</v>
      </c>
      <c r="S35" s="16">
        <v>0.48207499999999998</v>
      </c>
      <c r="T35" s="16">
        <v>0</v>
      </c>
      <c r="U35" s="16">
        <v>0</v>
      </c>
      <c r="V35" s="16">
        <f t="shared" si="3"/>
        <v>0.48207499999999998</v>
      </c>
      <c r="W35" s="17" t="e">
        <f t="shared" si="4"/>
        <v>#DIV/0!</v>
      </c>
      <c r="X35" s="16" t="s">
        <v>516</v>
      </c>
    </row>
    <row r="36" spans="1:24" ht="63">
      <c r="A36" s="15" t="s">
        <v>34</v>
      </c>
      <c r="B36" s="15" t="s">
        <v>35</v>
      </c>
      <c r="C36" s="15" t="s">
        <v>7</v>
      </c>
      <c r="D36" s="1" t="s">
        <v>8</v>
      </c>
      <c r="E36" s="1" t="s">
        <v>8</v>
      </c>
      <c r="F36" s="1" t="s">
        <v>8</v>
      </c>
      <c r="G36" s="1" t="s">
        <v>8</v>
      </c>
      <c r="H36" s="1">
        <f t="shared" ref="H36:U36" si="9">H37+H38</f>
        <v>0</v>
      </c>
      <c r="I36" s="1">
        <f t="shared" si="9"/>
        <v>0</v>
      </c>
      <c r="J36" s="1">
        <f t="shared" si="9"/>
        <v>0</v>
      </c>
      <c r="K36" s="1">
        <f t="shared" si="9"/>
        <v>0</v>
      </c>
      <c r="L36" s="1">
        <f t="shared" si="9"/>
        <v>0</v>
      </c>
      <c r="M36" s="1">
        <f t="shared" si="9"/>
        <v>0</v>
      </c>
      <c r="N36" s="1">
        <f t="shared" si="9"/>
        <v>0</v>
      </c>
      <c r="O36" s="1">
        <f t="shared" si="9"/>
        <v>0</v>
      </c>
      <c r="P36" s="1">
        <f t="shared" si="9"/>
        <v>0</v>
      </c>
      <c r="Q36" s="1">
        <f t="shared" si="9"/>
        <v>0</v>
      </c>
      <c r="R36" s="1">
        <f t="shared" si="9"/>
        <v>0</v>
      </c>
      <c r="S36" s="1">
        <f t="shared" si="9"/>
        <v>0</v>
      </c>
      <c r="T36" s="1">
        <f t="shared" si="9"/>
        <v>0</v>
      </c>
      <c r="U36" s="1">
        <f t="shared" si="9"/>
        <v>0</v>
      </c>
      <c r="V36" s="16">
        <f t="shared" si="3"/>
        <v>0</v>
      </c>
      <c r="W36" s="17" t="e">
        <f t="shared" si="4"/>
        <v>#DIV/0!</v>
      </c>
      <c r="X36" s="16" t="s">
        <v>8</v>
      </c>
    </row>
    <row r="37" spans="1:24" ht="110.25">
      <c r="A37" s="15" t="s">
        <v>36</v>
      </c>
      <c r="B37" s="15" t="s">
        <v>37</v>
      </c>
      <c r="C37" s="15" t="s">
        <v>7</v>
      </c>
      <c r="D37" s="1" t="s">
        <v>8</v>
      </c>
      <c r="E37" s="1" t="s">
        <v>8</v>
      </c>
      <c r="F37" s="1" t="s">
        <v>8</v>
      </c>
      <c r="G37" s="1" t="s">
        <v>8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6">
        <f t="shared" si="3"/>
        <v>0</v>
      </c>
      <c r="W37" s="17" t="e">
        <f t="shared" si="4"/>
        <v>#DIV/0!</v>
      </c>
      <c r="X37" s="16" t="s">
        <v>8</v>
      </c>
    </row>
    <row r="38" spans="1:24" ht="78.75">
      <c r="A38" s="15" t="s">
        <v>38</v>
      </c>
      <c r="B38" s="15" t="s">
        <v>39</v>
      </c>
      <c r="C38" s="15" t="s">
        <v>7</v>
      </c>
      <c r="D38" s="1" t="s">
        <v>8</v>
      </c>
      <c r="E38" s="1" t="s">
        <v>8</v>
      </c>
      <c r="F38" s="1" t="s">
        <v>8</v>
      </c>
      <c r="G38" s="1" t="s">
        <v>8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6">
        <f t="shared" si="3"/>
        <v>0</v>
      </c>
      <c r="W38" s="17" t="e">
        <f t="shared" si="4"/>
        <v>#DIV/0!</v>
      </c>
      <c r="X38" s="16" t="s">
        <v>8</v>
      </c>
    </row>
    <row r="39" spans="1:24" ht="63">
      <c r="A39" s="15" t="s">
        <v>40</v>
      </c>
      <c r="B39" s="15" t="s">
        <v>41</v>
      </c>
      <c r="C39" s="15" t="s">
        <v>7</v>
      </c>
      <c r="D39" s="1" t="s">
        <v>8</v>
      </c>
      <c r="E39" s="1" t="s">
        <v>8</v>
      </c>
      <c r="F39" s="1" t="s">
        <v>8</v>
      </c>
      <c r="G39" s="1" t="s">
        <v>8</v>
      </c>
      <c r="H39" s="1">
        <f t="shared" ref="H39:U39" si="10">H40+H44</f>
        <v>0</v>
      </c>
      <c r="I39" s="1">
        <f t="shared" si="10"/>
        <v>0</v>
      </c>
      <c r="J39" s="1">
        <f t="shared" si="10"/>
        <v>0</v>
      </c>
      <c r="K39" s="1">
        <f t="shared" si="10"/>
        <v>0</v>
      </c>
      <c r="L39" s="1">
        <f t="shared" si="10"/>
        <v>0</v>
      </c>
      <c r="M39" s="1">
        <f t="shared" si="10"/>
        <v>0</v>
      </c>
      <c r="N39" s="1">
        <f t="shared" si="10"/>
        <v>0</v>
      </c>
      <c r="O39" s="1">
        <f t="shared" si="10"/>
        <v>0</v>
      </c>
      <c r="P39" s="1">
        <f t="shared" si="10"/>
        <v>0</v>
      </c>
      <c r="Q39" s="1">
        <f t="shared" si="10"/>
        <v>0</v>
      </c>
      <c r="R39" s="1">
        <f t="shared" si="10"/>
        <v>0</v>
      </c>
      <c r="S39" s="1">
        <f t="shared" si="10"/>
        <v>0</v>
      </c>
      <c r="T39" s="1">
        <f t="shared" si="10"/>
        <v>0</v>
      </c>
      <c r="U39" s="1">
        <f t="shared" si="10"/>
        <v>0</v>
      </c>
      <c r="V39" s="16">
        <f t="shared" si="3"/>
        <v>0</v>
      </c>
      <c r="W39" s="17" t="e">
        <f t="shared" si="4"/>
        <v>#DIV/0!</v>
      </c>
      <c r="X39" s="16" t="s">
        <v>8</v>
      </c>
    </row>
    <row r="40" spans="1:24" ht="47.25">
      <c r="A40" s="15" t="s">
        <v>42</v>
      </c>
      <c r="B40" s="15" t="s">
        <v>43</v>
      </c>
      <c r="C40" s="15" t="s">
        <v>7</v>
      </c>
      <c r="D40" s="1" t="s">
        <v>8</v>
      </c>
      <c r="E40" s="1" t="s">
        <v>8</v>
      </c>
      <c r="F40" s="1" t="s">
        <v>8</v>
      </c>
      <c r="G40" s="1" t="s">
        <v>8</v>
      </c>
      <c r="H40" s="1">
        <f t="shared" ref="H40:U40" si="11">H41+H42+H43</f>
        <v>0</v>
      </c>
      <c r="I40" s="1">
        <f t="shared" si="11"/>
        <v>0</v>
      </c>
      <c r="J40" s="1">
        <f t="shared" si="11"/>
        <v>0</v>
      </c>
      <c r="K40" s="1">
        <f t="shared" si="11"/>
        <v>0</v>
      </c>
      <c r="L40" s="1">
        <f t="shared" si="11"/>
        <v>0</v>
      </c>
      <c r="M40" s="1">
        <f t="shared" si="11"/>
        <v>0</v>
      </c>
      <c r="N40" s="1">
        <f t="shared" si="11"/>
        <v>0</v>
      </c>
      <c r="O40" s="1">
        <f t="shared" si="11"/>
        <v>0</v>
      </c>
      <c r="P40" s="1">
        <f t="shared" si="11"/>
        <v>0</v>
      </c>
      <c r="Q40" s="1">
        <f t="shared" si="11"/>
        <v>0</v>
      </c>
      <c r="R40" s="1">
        <f t="shared" si="11"/>
        <v>0</v>
      </c>
      <c r="S40" s="1">
        <f t="shared" si="11"/>
        <v>0</v>
      </c>
      <c r="T40" s="1">
        <f t="shared" si="11"/>
        <v>0</v>
      </c>
      <c r="U40" s="1">
        <f t="shared" si="11"/>
        <v>0</v>
      </c>
      <c r="V40" s="16">
        <f t="shared" si="3"/>
        <v>0</v>
      </c>
      <c r="W40" s="17" t="e">
        <f t="shared" si="4"/>
        <v>#DIV/0!</v>
      </c>
      <c r="X40" s="16" t="s">
        <v>8</v>
      </c>
    </row>
    <row r="41" spans="1:24" ht="157.5">
      <c r="A41" s="15" t="s">
        <v>42</v>
      </c>
      <c r="B41" s="15" t="s">
        <v>44</v>
      </c>
      <c r="C41" s="15" t="s">
        <v>7</v>
      </c>
      <c r="D41" s="1" t="s">
        <v>8</v>
      </c>
      <c r="E41" s="1" t="s">
        <v>8</v>
      </c>
      <c r="F41" s="1" t="s">
        <v>8</v>
      </c>
      <c r="G41" s="1" t="s">
        <v>8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6">
        <f t="shared" si="3"/>
        <v>0</v>
      </c>
      <c r="W41" s="17" t="e">
        <f t="shared" si="4"/>
        <v>#DIV/0!</v>
      </c>
      <c r="X41" s="16" t="s">
        <v>8</v>
      </c>
    </row>
    <row r="42" spans="1:24" ht="141.75">
      <c r="A42" s="15" t="s">
        <v>42</v>
      </c>
      <c r="B42" s="15" t="s">
        <v>45</v>
      </c>
      <c r="C42" s="15" t="s">
        <v>7</v>
      </c>
      <c r="D42" s="1" t="s">
        <v>8</v>
      </c>
      <c r="E42" s="1" t="s">
        <v>8</v>
      </c>
      <c r="F42" s="1" t="s">
        <v>8</v>
      </c>
      <c r="G42" s="1" t="s">
        <v>8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6">
        <f t="shared" si="3"/>
        <v>0</v>
      </c>
      <c r="W42" s="17" t="e">
        <f t="shared" si="4"/>
        <v>#DIV/0!</v>
      </c>
      <c r="X42" s="16" t="s">
        <v>8</v>
      </c>
    </row>
    <row r="43" spans="1:24" ht="141.75">
      <c r="A43" s="15" t="s">
        <v>42</v>
      </c>
      <c r="B43" s="15" t="s">
        <v>46</v>
      </c>
      <c r="C43" s="15" t="s">
        <v>7</v>
      </c>
      <c r="D43" s="1" t="s">
        <v>8</v>
      </c>
      <c r="E43" s="1" t="s">
        <v>8</v>
      </c>
      <c r="F43" s="1" t="s">
        <v>8</v>
      </c>
      <c r="G43" s="1" t="s">
        <v>8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6">
        <f t="shared" si="3"/>
        <v>0</v>
      </c>
      <c r="W43" s="17" t="e">
        <f t="shared" si="4"/>
        <v>#DIV/0!</v>
      </c>
      <c r="X43" s="16" t="s">
        <v>8</v>
      </c>
    </row>
    <row r="44" spans="1:24" ht="47.25">
      <c r="A44" s="15" t="s">
        <v>47</v>
      </c>
      <c r="B44" s="15" t="s">
        <v>48</v>
      </c>
      <c r="C44" s="15" t="s">
        <v>7</v>
      </c>
      <c r="D44" s="1" t="s">
        <v>8</v>
      </c>
      <c r="E44" s="1" t="s">
        <v>8</v>
      </c>
      <c r="F44" s="1" t="s">
        <v>8</v>
      </c>
      <c r="G44" s="1" t="s">
        <v>8</v>
      </c>
      <c r="H44" s="1">
        <f t="shared" ref="H44:U44" si="12">H45+H46+H47</f>
        <v>0</v>
      </c>
      <c r="I44" s="1">
        <f t="shared" si="12"/>
        <v>0</v>
      </c>
      <c r="J44" s="1">
        <f t="shared" si="12"/>
        <v>0</v>
      </c>
      <c r="K44" s="1">
        <f t="shared" si="12"/>
        <v>0</v>
      </c>
      <c r="L44" s="1">
        <f t="shared" si="12"/>
        <v>0</v>
      </c>
      <c r="M44" s="1">
        <f t="shared" si="12"/>
        <v>0</v>
      </c>
      <c r="N44" s="1">
        <f t="shared" si="12"/>
        <v>0</v>
      </c>
      <c r="O44" s="1">
        <f t="shared" si="12"/>
        <v>0</v>
      </c>
      <c r="P44" s="1">
        <f t="shared" si="12"/>
        <v>0</v>
      </c>
      <c r="Q44" s="1">
        <f t="shared" si="12"/>
        <v>0</v>
      </c>
      <c r="R44" s="1">
        <f t="shared" si="12"/>
        <v>0</v>
      </c>
      <c r="S44" s="1">
        <f t="shared" si="12"/>
        <v>0</v>
      </c>
      <c r="T44" s="1">
        <f t="shared" si="12"/>
        <v>0</v>
      </c>
      <c r="U44" s="1">
        <f t="shared" si="12"/>
        <v>0</v>
      </c>
      <c r="V44" s="16">
        <f t="shared" si="3"/>
        <v>0</v>
      </c>
      <c r="W44" s="17" t="e">
        <f t="shared" si="4"/>
        <v>#DIV/0!</v>
      </c>
      <c r="X44" s="16" t="s">
        <v>8</v>
      </c>
    </row>
    <row r="45" spans="1:24" ht="157.5">
      <c r="A45" s="15" t="s">
        <v>47</v>
      </c>
      <c r="B45" s="15" t="s">
        <v>44</v>
      </c>
      <c r="C45" s="15" t="s">
        <v>7</v>
      </c>
      <c r="D45" s="1" t="s">
        <v>8</v>
      </c>
      <c r="E45" s="1" t="s">
        <v>8</v>
      </c>
      <c r="F45" s="1" t="s">
        <v>8</v>
      </c>
      <c r="G45" s="1" t="s">
        <v>8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6">
        <f t="shared" si="3"/>
        <v>0</v>
      </c>
      <c r="W45" s="17" t="e">
        <f t="shared" si="4"/>
        <v>#DIV/0!</v>
      </c>
      <c r="X45" s="16" t="s">
        <v>8</v>
      </c>
    </row>
    <row r="46" spans="1:24" ht="141.75">
      <c r="A46" s="15" t="s">
        <v>47</v>
      </c>
      <c r="B46" s="15" t="s">
        <v>45</v>
      </c>
      <c r="C46" s="15" t="s">
        <v>7</v>
      </c>
      <c r="D46" s="1" t="s">
        <v>8</v>
      </c>
      <c r="E46" s="1" t="s">
        <v>8</v>
      </c>
      <c r="F46" s="1" t="s">
        <v>8</v>
      </c>
      <c r="G46" s="1" t="s">
        <v>8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6">
        <f t="shared" si="3"/>
        <v>0</v>
      </c>
      <c r="W46" s="17" t="e">
        <f t="shared" si="4"/>
        <v>#DIV/0!</v>
      </c>
      <c r="X46" s="16" t="s">
        <v>8</v>
      </c>
    </row>
    <row r="47" spans="1:24" ht="141.75">
      <c r="A47" s="15" t="s">
        <v>47</v>
      </c>
      <c r="B47" s="15" t="s">
        <v>49</v>
      </c>
      <c r="C47" s="15" t="s">
        <v>7</v>
      </c>
      <c r="D47" s="1" t="s">
        <v>8</v>
      </c>
      <c r="E47" s="1" t="s">
        <v>8</v>
      </c>
      <c r="F47" s="1" t="s">
        <v>8</v>
      </c>
      <c r="G47" s="1" t="s">
        <v>8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6">
        <f t="shared" si="3"/>
        <v>0</v>
      </c>
      <c r="W47" s="17" t="e">
        <f t="shared" si="4"/>
        <v>#DIV/0!</v>
      </c>
      <c r="X47" s="16" t="s">
        <v>8</v>
      </c>
    </row>
    <row r="48" spans="1:24" ht="141.75">
      <c r="A48" s="15" t="s">
        <v>50</v>
      </c>
      <c r="B48" s="15" t="s">
        <v>51</v>
      </c>
      <c r="C48" s="15" t="s">
        <v>7</v>
      </c>
      <c r="D48" s="1" t="s">
        <v>8</v>
      </c>
      <c r="E48" s="1" t="s">
        <v>8</v>
      </c>
      <c r="F48" s="1" t="s">
        <v>8</v>
      </c>
      <c r="G48" s="1" t="s">
        <v>8</v>
      </c>
      <c r="H48" s="1">
        <f t="shared" ref="H48:U48" si="13">H49+H50</f>
        <v>0.73344670000000001</v>
      </c>
      <c r="I48" s="1">
        <f t="shared" si="13"/>
        <v>0.68469263999999996</v>
      </c>
      <c r="J48" s="1">
        <f t="shared" si="13"/>
        <v>4.8754060000000002E-2</v>
      </c>
      <c r="K48" s="1">
        <f t="shared" si="13"/>
        <v>0</v>
      </c>
      <c r="L48" s="1">
        <f t="shared" si="13"/>
        <v>0</v>
      </c>
      <c r="M48" s="1">
        <f t="shared" si="13"/>
        <v>0</v>
      </c>
      <c r="N48" s="1">
        <f t="shared" si="13"/>
        <v>0</v>
      </c>
      <c r="O48" s="1">
        <f t="shared" si="13"/>
        <v>0</v>
      </c>
      <c r="P48" s="1">
        <f t="shared" si="13"/>
        <v>0</v>
      </c>
      <c r="Q48" s="1">
        <f t="shared" si="13"/>
        <v>0</v>
      </c>
      <c r="R48" s="1">
        <f t="shared" si="13"/>
        <v>0</v>
      </c>
      <c r="S48" s="1">
        <f t="shared" si="13"/>
        <v>0</v>
      </c>
      <c r="T48" s="1">
        <f t="shared" si="13"/>
        <v>0</v>
      </c>
      <c r="U48" s="1">
        <f t="shared" si="13"/>
        <v>4.8754060000000002E-2</v>
      </c>
      <c r="V48" s="16">
        <f t="shared" si="3"/>
        <v>0</v>
      </c>
      <c r="W48" s="17" t="e">
        <f t="shared" si="4"/>
        <v>#DIV/0!</v>
      </c>
      <c r="X48" s="16" t="s">
        <v>8</v>
      </c>
    </row>
    <row r="49" spans="1:24" ht="126">
      <c r="A49" s="15" t="s">
        <v>52</v>
      </c>
      <c r="B49" s="15" t="s">
        <v>53</v>
      </c>
      <c r="C49" s="15" t="s">
        <v>7</v>
      </c>
      <c r="D49" s="1" t="s">
        <v>8</v>
      </c>
      <c r="E49" s="1" t="s">
        <v>8</v>
      </c>
      <c r="F49" s="1" t="s">
        <v>8</v>
      </c>
      <c r="G49" s="1" t="s">
        <v>8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6">
        <f t="shared" si="3"/>
        <v>0</v>
      </c>
      <c r="W49" s="17" t="e">
        <f t="shared" si="4"/>
        <v>#DIV/0!</v>
      </c>
      <c r="X49" s="16" t="s">
        <v>8</v>
      </c>
    </row>
    <row r="50" spans="1:24" ht="126">
      <c r="A50" s="15" t="s">
        <v>54</v>
      </c>
      <c r="B50" s="15" t="s">
        <v>55</v>
      </c>
      <c r="C50" s="15" t="s">
        <v>7</v>
      </c>
      <c r="D50" s="1" t="s">
        <v>8</v>
      </c>
      <c r="E50" s="1" t="s">
        <v>8</v>
      </c>
      <c r="F50" s="1" t="s">
        <v>8</v>
      </c>
      <c r="G50" s="1" t="s">
        <v>8</v>
      </c>
      <c r="H50" s="1">
        <f t="shared" ref="H50:U50" si="14">SUM(H51:H53)</f>
        <v>0.73344670000000001</v>
      </c>
      <c r="I50" s="1">
        <f t="shared" si="14"/>
        <v>0.68469263999999996</v>
      </c>
      <c r="J50" s="1">
        <f t="shared" si="14"/>
        <v>4.8754060000000002E-2</v>
      </c>
      <c r="K50" s="1">
        <f t="shared" si="14"/>
        <v>0</v>
      </c>
      <c r="L50" s="1">
        <f t="shared" si="14"/>
        <v>0</v>
      </c>
      <c r="M50" s="1">
        <f t="shared" si="14"/>
        <v>0</v>
      </c>
      <c r="N50" s="1">
        <f t="shared" si="14"/>
        <v>0</v>
      </c>
      <c r="O50" s="1">
        <f t="shared" si="14"/>
        <v>0</v>
      </c>
      <c r="P50" s="1">
        <f t="shared" si="14"/>
        <v>0</v>
      </c>
      <c r="Q50" s="1">
        <f t="shared" si="14"/>
        <v>0</v>
      </c>
      <c r="R50" s="1">
        <f t="shared" si="14"/>
        <v>0</v>
      </c>
      <c r="S50" s="1">
        <f t="shared" si="14"/>
        <v>0</v>
      </c>
      <c r="T50" s="1">
        <f t="shared" si="14"/>
        <v>0</v>
      </c>
      <c r="U50" s="1">
        <f t="shared" si="14"/>
        <v>4.8754060000000002E-2</v>
      </c>
      <c r="V50" s="16">
        <f t="shared" si="3"/>
        <v>0</v>
      </c>
      <c r="W50" s="17" t="e">
        <f t="shared" si="4"/>
        <v>#DIV/0!</v>
      </c>
      <c r="X50" s="16" t="s">
        <v>8</v>
      </c>
    </row>
    <row r="51" spans="1:24" ht="157.5">
      <c r="A51" s="18" t="s">
        <v>54</v>
      </c>
      <c r="B51" s="18" t="s">
        <v>56</v>
      </c>
      <c r="C51" s="18" t="s">
        <v>57</v>
      </c>
      <c r="D51" s="16" t="s">
        <v>8</v>
      </c>
      <c r="E51" s="16" t="s">
        <v>8</v>
      </c>
      <c r="F51" s="16" t="s">
        <v>8</v>
      </c>
      <c r="G51" s="16" t="s">
        <v>8</v>
      </c>
      <c r="H51" s="16">
        <v>3.00074E-2</v>
      </c>
      <c r="I51" s="16">
        <v>0</v>
      </c>
      <c r="J51" s="16">
        <v>3.00074E-2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3.00074E-2</v>
      </c>
      <c r="V51" s="16">
        <f t="shared" si="3"/>
        <v>0</v>
      </c>
      <c r="W51" s="17" t="e">
        <f t="shared" si="4"/>
        <v>#DIV/0!</v>
      </c>
      <c r="X51" s="16" t="s">
        <v>8</v>
      </c>
    </row>
    <row r="52" spans="1:24" ht="126">
      <c r="A52" s="18" t="s">
        <v>54</v>
      </c>
      <c r="B52" s="18" t="s">
        <v>58</v>
      </c>
      <c r="C52" s="18" t="s">
        <v>59</v>
      </c>
      <c r="D52" s="16" t="s">
        <v>8</v>
      </c>
      <c r="E52" s="16" t="s">
        <v>8</v>
      </c>
      <c r="F52" s="16" t="s">
        <v>8</v>
      </c>
      <c r="G52" s="16" t="s">
        <v>8</v>
      </c>
      <c r="H52" s="16">
        <v>0.68469263999999996</v>
      </c>
      <c r="I52" s="16">
        <v>0.68469263999999996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f t="shared" si="3"/>
        <v>0</v>
      </c>
      <c r="W52" s="17" t="e">
        <f t="shared" si="4"/>
        <v>#DIV/0!</v>
      </c>
      <c r="X52" s="16" t="s">
        <v>8</v>
      </c>
    </row>
    <row r="53" spans="1:24" ht="141.75">
      <c r="A53" s="18" t="s">
        <v>54</v>
      </c>
      <c r="B53" s="18" t="s">
        <v>60</v>
      </c>
      <c r="C53" s="18" t="s">
        <v>61</v>
      </c>
      <c r="D53" s="16" t="s">
        <v>8</v>
      </c>
      <c r="E53" s="16" t="s">
        <v>8</v>
      </c>
      <c r="F53" s="16" t="s">
        <v>8</v>
      </c>
      <c r="G53" s="16" t="s">
        <v>8</v>
      </c>
      <c r="H53" s="16">
        <v>1.8746659999999998E-2</v>
      </c>
      <c r="I53" s="16">
        <v>0</v>
      </c>
      <c r="J53" s="16">
        <v>1.8746659999999998E-2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1.8746659999999998E-2</v>
      </c>
      <c r="V53" s="16">
        <f t="shared" si="3"/>
        <v>0</v>
      </c>
      <c r="W53" s="17" t="e">
        <f t="shared" si="4"/>
        <v>#DIV/0!</v>
      </c>
      <c r="X53" s="16" t="s">
        <v>8</v>
      </c>
    </row>
    <row r="54" spans="1:24" ht="63">
      <c r="A54" s="15" t="s">
        <v>62</v>
      </c>
      <c r="B54" s="15" t="s">
        <v>63</v>
      </c>
      <c r="C54" s="15" t="s">
        <v>7</v>
      </c>
      <c r="D54" s="1" t="s">
        <v>8</v>
      </c>
      <c r="E54" s="1" t="s">
        <v>8</v>
      </c>
      <c r="F54" s="1" t="s">
        <v>8</v>
      </c>
      <c r="G54" s="1">
        <f>G58</f>
        <v>1.7691149226058971</v>
      </c>
      <c r="H54" s="1">
        <f t="shared" ref="H54:U54" si="15">H55+H58+H69+H79</f>
        <v>22.86638456</v>
      </c>
      <c r="I54" s="1">
        <f t="shared" si="15"/>
        <v>9.0236670703999984</v>
      </c>
      <c r="J54" s="1">
        <f t="shared" si="15"/>
        <v>13.842717489600002</v>
      </c>
      <c r="K54" s="1">
        <f t="shared" si="15"/>
        <v>0</v>
      </c>
      <c r="L54" s="1">
        <f t="shared" si="15"/>
        <v>0</v>
      </c>
      <c r="M54" s="1">
        <f t="shared" si="15"/>
        <v>0</v>
      </c>
      <c r="N54" s="1">
        <f t="shared" si="15"/>
        <v>0</v>
      </c>
      <c r="O54" s="1">
        <f t="shared" si="15"/>
        <v>0</v>
      </c>
      <c r="P54" s="1">
        <f t="shared" si="15"/>
        <v>6.3579160000000003</v>
      </c>
      <c r="Q54" s="1">
        <f t="shared" si="15"/>
        <v>0</v>
      </c>
      <c r="R54" s="1">
        <f t="shared" si="15"/>
        <v>0</v>
      </c>
      <c r="S54" s="1">
        <f t="shared" si="15"/>
        <v>0</v>
      </c>
      <c r="T54" s="1">
        <f t="shared" si="15"/>
        <v>6.3579160000000003</v>
      </c>
      <c r="U54" s="1">
        <f t="shared" si="15"/>
        <v>7.4848014896000006</v>
      </c>
      <c r="V54" s="16">
        <f t="shared" si="3"/>
        <v>6.3579160000000003</v>
      </c>
      <c r="W54" s="17" t="e">
        <f t="shared" si="4"/>
        <v>#DIV/0!</v>
      </c>
      <c r="X54" s="16" t="s">
        <v>8</v>
      </c>
    </row>
    <row r="55" spans="1:24" ht="110.25">
      <c r="A55" s="15" t="s">
        <v>64</v>
      </c>
      <c r="B55" s="15" t="s">
        <v>65</v>
      </c>
      <c r="C55" s="15" t="s">
        <v>7</v>
      </c>
      <c r="D55" s="1" t="s">
        <v>8</v>
      </c>
      <c r="E55" s="1" t="s">
        <v>8</v>
      </c>
      <c r="F55" s="1" t="s">
        <v>8</v>
      </c>
      <c r="G55" s="1" t="s">
        <v>8</v>
      </c>
      <c r="H55" s="1">
        <f t="shared" ref="H55:U55" si="16">H56+H57</f>
        <v>0</v>
      </c>
      <c r="I55" s="1">
        <f t="shared" si="16"/>
        <v>0</v>
      </c>
      <c r="J55" s="1">
        <f t="shared" si="16"/>
        <v>0</v>
      </c>
      <c r="K55" s="1">
        <f t="shared" si="16"/>
        <v>0</v>
      </c>
      <c r="L55" s="1">
        <f t="shared" si="16"/>
        <v>0</v>
      </c>
      <c r="M55" s="1">
        <f t="shared" si="16"/>
        <v>0</v>
      </c>
      <c r="N55" s="1">
        <f t="shared" si="16"/>
        <v>0</v>
      </c>
      <c r="O55" s="1">
        <f t="shared" si="16"/>
        <v>0</v>
      </c>
      <c r="P55" s="1">
        <f t="shared" si="16"/>
        <v>0</v>
      </c>
      <c r="Q55" s="1">
        <f t="shared" si="16"/>
        <v>0</v>
      </c>
      <c r="R55" s="1">
        <f t="shared" si="16"/>
        <v>0</v>
      </c>
      <c r="S55" s="1">
        <f t="shared" si="16"/>
        <v>0</v>
      </c>
      <c r="T55" s="1">
        <f t="shared" si="16"/>
        <v>0</v>
      </c>
      <c r="U55" s="1">
        <f t="shared" si="16"/>
        <v>0</v>
      </c>
      <c r="V55" s="16">
        <f t="shared" si="3"/>
        <v>0</v>
      </c>
      <c r="W55" s="17" t="e">
        <f t="shared" si="4"/>
        <v>#DIV/0!</v>
      </c>
      <c r="X55" s="16" t="s">
        <v>8</v>
      </c>
    </row>
    <row r="56" spans="1:24" ht="63">
      <c r="A56" s="15" t="s">
        <v>66</v>
      </c>
      <c r="B56" s="15" t="s">
        <v>67</v>
      </c>
      <c r="C56" s="15" t="s">
        <v>7</v>
      </c>
      <c r="D56" s="1" t="s">
        <v>8</v>
      </c>
      <c r="E56" s="1" t="s">
        <v>8</v>
      </c>
      <c r="F56" s="1" t="s">
        <v>8</v>
      </c>
      <c r="G56" s="1" t="s">
        <v>8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6">
        <f t="shared" si="3"/>
        <v>0</v>
      </c>
      <c r="W56" s="17" t="e">
        <f t="shared" si="4"/>
        <v>#DIV/0!</v>
      </c>
      <c r="X56" s="16" t="s">
        <v>8</v>
      </c>
    </row>
    <row r="57" spans="1:24" ht="94.5">
      <c r="A57" s="15" t="s">
        <v>68</v>
      </c>
      <c r="B57" s="15" t="s">
        <v>69</v>
      </c>
      <c r="C57" s="15" t="s">
        <v>7</v>
      </c>
      <c r="D57" s="1" t="s">
        <v>8</v>
      </c>
      <c r="E57" s="1" t="s">
        <v>8</v>
      </c>
      <c r="F57" s="1" t="s">
        <v>8</v>
      </c>
      <c r="G57" s="1" t="s">
        <v>8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6">
        <f t="shared" si="3"/>
        <v>0</v>
      </c>
      <c r="W57" s="17" t="e">
        <f t="shared" si="4"/>
        <v>#DIV/0!</v>
      </c>
      <c r="X57" s="16" t="s">
        <v>8</v>
      </c>
    </row>
    <row r="58" spans="1:24" ht="78.75">
      <c r="A58" s="15" t="s">
        <v>70</v>
      </c>
      <c r="B58" s="15" t="s">
        <v>71</v>
      </c>
      <c r="C58" s="15" t="s">
        <v>7</v>
      </c>
      <c r="D58" s="1" t="s">
        <v>8</v>
      </c>
      <c r="E58" s="1" t="s">
        <v>8</v>
      </c>
      <c r="F58" s="1" t="s">
        <v>8</v>
      </c>
      <c r="G58" s="1">
        <f>G59</f>
        <v>1.7691149226058971</v>
      </c>
      <c r="H58" s="1">
        <f t="shared" ref="H58:U58" si="17">H59+H68</f>
        <v>2.9635640999999993</v>
      </c>
      <c r="I58" s="1">
        <f t="shared" si="17"/>
        <v>0.10564868039999975</v>
      </c>
      <c r="J58" s="1">
        <f t="shared" si="17"/>
        <v>2.8579154196000003</v>
      </c>
      <c r="K58" s="1">
        <f t="shared" si="17"/>
        <v>0</v>
      </c>
      <c r="L58" s="1">
        <f t="shared" si="17"/>
        <v>0</v>
      </c>
      <c r="M58" s="1">
        <f t="shared" si="17"/>
        <v>0</v>
      </c>
      <c r="N58" s="1">
        <f t="shared" si="17"/>
        <v>0</v>
      </c>
      <c r="O58" s="1">
        <f t="shared" si="17"/>
        <v>0</v>
      </c>
      <c r="P58" s="1">
        <f t="shared" si="17"/>
        <v>2.8579160000000003</v>
      </c>
      <c r="Q58" s="1">
        <f t="shared" si="17"/>
        <v>0</v>
      </c>
      <c r="R58" s="1">
        <f t="shared" si="17"/>
        <v>0</v>
      </c>
      <c r="S58" s="1">
        <f t="shared" si="17"/>
        <v>0</v>
      </c>
      <c r="T58" s="1">
        <f t="shared" si="17"/>
        <v>2.8579160000000003</v>
      </c>
      <c r="U58" s="1">
        <f t="shared" si="17"/>
        <v>-5.8040000006087666E-7</v>
      </c>
      <c r="V58" s="16">
        <f t="shared" si="3"/>
        <v>2.8579160000000003</v>
      </c>
      <c r="W58" s="17" t="e">
        <f t="shared" si="4"/>
        <v>#DIV/0!</v>
      </c>
      <c r="X58" s="16" t="s">
        <v>8</v>
      </c>
    </row>
    <row r="59" spans="1:24" ht="47.25">
      <c r="A59" s="15" t="s">
        <v>72</v>
      </c>
      <c r="B59" s="15" t="s">
        <v>73</v>
      </c>
      <c r="C59" s="15" t="s">
        <v>7</v>
      </c>
      <c r="D59" s="1" t="s">
        <v>8</v>
      </c>
      <c r="E59" s="1" t="s">
        <v>8</v>
      </c>
      <c r="F59" s="1" t="s">
        <v>8</v>
      </c>
      <c r="G59" s="1">
        <f t="shared" ref="G59" si="18">SUM(G60:G67)</f>
        <v>1.7691149226058971</v>
      </c>
      <c r="H59" s="1">
        <f t="shared" ref="H59:U59" si="19">SUM(H60:H67)</f>
        <v>2.9635640999999993</v>
      </c>
      <c r="I59" s="1">
        <f t="shared" si="19"/>
        <v>0.10564868039999975</v>
      </c>
      <c r="J59" s="1">
        <f t="shared" si="19"/>
        <v>2.8579154196000003</v>
      </c>
      <c r="K59" s="1">
        <f t="shared" si="19"/>
        <v>0</v>
      </c>
      <c r="L59" s="1">
        <f t="shared" si="19"/>
        <v>0</v>
      </c>
      <c r="M59" s="1">
        <f t="shared" si="19"/>
        <v>0</v>
      </c>
      <c r="N59" s="1">
        <f t="shared" si="19"/>
        <v>0</v>
      </c>
      <c r="O59" s="1">
        <f t="shared" si="19"/>
        <v>0</v>
      </c>
      <c r="P59" s="1">
        <f t="shared" si="19"/>
        <v>2.8579160000000003</v>
      </c>
      <c r="Q59" s="1">
        <f t="shared" si="19"/>
        <v>0</v>
      </c>
      <c r="R59" s="1">
        <f t="shared" si="19"/>
        <v>0</v>
      </c>
      <c r="S59" s="1">
        <f t="shared" si="19"/>
        <v>0</v>
      </c>
      <c r="T59" s="1">
        <f t="shared" si="19"/>
        <v>2.8579160000000003</v>
      </c>
      <c r="U59" s="1">
        <f t="shared" si="19"/>
        <v>-5.8040000006087666E-7</v>
      </c>
      <c r="V59" s="16">
        <f t="shared" si="3"/>
        <v>2.8579160000000003</v>
      </c>
      <c r="W59" s="17" t="e">
        <f t="shared" si="4"/>
        <v>#DIV/0!</v>
      </c>
      <c r="X59" s="16" t="s">
        <v>8</v>
      </c>
    </row>
    <row r="60" spans="1:24" ht="63">
      <c r="A60" s="18" t="s">
        <v>72</v>
      </c>
      <c r="B60" s="18" t="s">
        <v>74</v>
      </c>
      <c r="C60" s="18" t="s">
        <v>75</v>
      </c>
      <c r="D60" s="16" t="s">
        <v>8</v>
      </c>
      <c r="E60" s="16" t="s">
        <v>8</v>
      </c>
      <c r="F60" s="16" t="s">
        <v>8</v>
      </c>
      <c r="G60" s="16">
        <v>0.69720335404942702</v>
      </c>
      <c r="H60" s="16">
        <v>0.27735309999999996</v>
      </c>
      <c r="I60" s="16">
        <v>1.0057281599999968E-2</v>
      </c>
      <c r="J60" s="16">
        <v>0.2672958184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0.26729599999999998</v>
      </c>
      <c r="Q60" s="16">
        <v>0</v>
      </c>
      <c r="R60" s="16">
        <v>0</v>
      </c>
      <c r="S60" s="16">
        <v>0</v>
      </c>
      <c r="T60" s="16">
        <v>0.26729599999999998</v>
      </c>
      <c r="U60" s="16">
        <v>-1.8159999998212939E-7</v>
      </c>
      <c r="V60" s="16">
        <f t="shared" si="3"/>
        <v>0.26729599999999998</v>
      </c>
      <c r="W60" s="17" t="e">
        <f t="shared" si="4"/>
        <v>#DIV/0!</v>
      </c>
      <c r="X60" s="16" t="s">
        <v>516</v>
      </c>
    </row>
    <row r="61" spans="1:24" ht="63">
      <c r="A61" s="18" t="s">
        <v>72</v>
      </c>
      <c r="B61" s="18" t="s">
        <v>76</v>
      </c>
      <c r="C61" s="18" t="s">
        <v>77</v>
      </c>
      <c r="D61" s="16" t="s">
        <v>8</v>
      </c>
      <c r="E61" s="16" t="s">
        <v>8</v>
      </c>
      <c r="F61" s="16" t="s">
        <v>8</v>
      </c>
      <c r="G61" s="16">
        <v>1.07191156855647</v>
      </c>
      <c r="H61" s="16">
        <v>0.46284201999999997</v>
      </c>
      <c r="I61" s="16">
        <v>1.6784013199999948E-2</v>
      </c>
      <c r="J61" s="16">
        <v>0.44605800680000002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0.44605800000000001</v>
      </c>
      <c r="Q61" s="16">
        <v>0</v>
      </c>
      <c r="R61" s="16">
        <v>0</v>
      </c>
      <c r="S61" s="16">
        <v>0</v>
      </c>
      <c r="T61" s="16">
        <v>0.44605800000000001</v>
      </c>
      <c r="U61" s="16">
        <v>6.8000000075230105E-9</v>
      </c>
      <c r="V61" s="16">
        <f t="shared" si="3"/>
        <v>0.44605800000000001</v>
      </c>
      <c r="W61" s="17" t="e">
        <f t="shared" si="4"/>
        <v>#DIV/0!</v>
      </c>
      <c r="X61" s="16" t="s">
        <v>516</v>
      </c>
    </row>
    <row r="62" spans="1:24" ht="78.75">
      <c r="A62" s="18" t="s">
        <v>72</v>
      </c>
      <c r="B62" s="18" t="s">
        <v>78</v>
      </c>
      <c r="C62" s="18" t="s">
        <v>79</v>
      </c>
      <c r="D62" s="16" t="s">
        <v>8</v>
      </c>
      <c r="E62" s="16" t="s">
        <v>8</v>
      </c>
      <c r="F62" s="16" t="s">
        <v>8</v>
      </c>
      <c r="G62" s="16" t="s">
        <v>8</v>
      </c>
      <c r="H62" s="16">
        <v>7.6152479999999995E-2</v>
      </c>
      <c r="I62" s="16">
        <v>2.5557737999999941E-3</v>
      </c>
      <c r="J62" s="16">
        <v>7.3596706200000001E-2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7.3596999999999996E-2</v>
      </c>
      <c r="Q62" s="16">
        <v>0</v>
      </c>
      <c r="R62" s="16">
        <v>0</v>
      </c>
      <c r="S62" s="16">
        <v>0</v>
      </c>
      <c r="T62" s="16">
        <v>7.3596999999999996E-2</v>
      </c>
      <c r="U62" s="16">
        <v>-2.9379999999523676E-7</v>
      </c>
      <c r="V62" s="16">
        <f t="shared" si="3"/>
        <v>7.3596999999999996E-2</v>
      </c>
      <c r="W62" s="17" t="e">
        <f t="shared" si="4"/>
        <v>#DIV/0!</v>
      </c>
      <c r="X62" s="16" t="s">
        <v>516</v>
      </c>
    </row>
    <row r="63" spans="1:24" ht="78.75">
      <c r="A63" s="18" t="s">
        <v>72</v>
      </c>
      <c r="B63" s="18" t="s">
        <v>80</v>
      </c>
      <c r="C63" s="18" t="s">
        <v>81</v>
      </c>
      <c r="D63" s="16" t="s">
        <v>8</v>
      </c>
      <c r="E63" s="16" t="s">
        <v>8</v>
      </c>
      <c r="F63" s="16" t="s">
        <v>8</v>
      </c>
      <c r="G63" s="16" t="s">
        <v>8</v>
      </c>
      <c r="H63" s="16">
        <v>0.38195538000000001</v>
      </c>
      <c r="I63" s="16">
        <v>1.3850840000000031E-2</v>
      </c>
      <c r="J63" s="16">
        <v>0.36810453999999998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0.36810500000000002</v>
      </c>
      <c r="Q63" s="16">
        <v>0</v>
      </c>
      <c r="R63" s="16">
        <v>0</v>
      </c>
      <c r="S63" s="16">
        <v>0</v>
      </c>
      <c r="T63" s="16">
        <v>0.36810500000000002</v>
      </c>
      <c r="U63" s="16">
        <v>-4.6000000003543207E-7</v>
      </c>
      <c r="V63" s="16">
        <f t="shared" si="3"/>
        <v>0.36810500000000002</v>
      </c>
      <c r="W63" s="17" t="e">
        <f t="shared" si="4"/>
        <v>#DIV/0!</v>
      </c>
      <c r="X63" s="16" t="s">
        <v>516</v>
      </c>
    </row>
    <row r="64" spans="1:24" ht="78.75">
      <c r="A64" s="18" t="s">
        <v>72</v>
      </c>
      <c r="B64" s="18" t="s">
        <v>82</v>
      </c>
      <c r="C64" s="18" t="s">
        <v>83</v>
      </c>
      <c r="D64" s="16" t="s">
        <v>8</v>
      </c>
      <c r="E64" s="16" t="s">
        <v>8</v>
      </c>
      <c r="F64" s="16" t="s">
        <v>8</v>
      </c>
      <c r="G64" s="16" t="s">
        <v>8</v>
      </c>
      <c r="H64" s="16">
        <v>0.48447023999999994</v>
      </c>
      <c r="I64" s="16">
        <v>1.7567544999999962E-2</v>
      </c>
      <c r="J64" s="16">
        <v>0.46690269499999998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0.46690300000000001</v>
      </c>
      <c r="Q64" s="16">
        <v>0</v>
      </c>
      <c r="R64" s="16">
        <v>0</v>
      </c>
      <c r="S64" s="16">
        <v>0</v>
      </c>
      <c r="T64" s="16">
        <v>0.46690300000000001</v>
      </c>
      <c r="U64" s="16">
        <v>-3.050000000337505E-7</v>
      </c>
      <c r="V64" s="16">
        <f t="shared" si="3"/>
        <v>0.46690300000000001</v>
      </c>
      <c r="W64" s="17" t="e">
        <f t="shared" si="4"/>
        <v>#DIV/0!</v>
      </c>
      <c r="X64" s="16" t="s">
        <v>516</v>
      </c>
    </row>
    <row r="65" spans="1:24" ht="78.75">
      <c r="A65" s="18" t="s">
        <v>72</v>
      </c>
      <c r="B65" s="18" t="s">
        <v>84</v>
      </c>
      <c r="C65" s="18" t="s">
        <v>85</v>
      </c>
      <c r="D65" s="16" t="s">
        <v>8</v>
      </c>
      <c r="E65" s="16" t="s">
        <v>8</v>
      </c>
      <c r="F65" s="16" t="s">
        <v>8</v>
      </c>
      <c r="G65" s="16" t="s">
        <v>8</v>
      </c>
      <c r="H65" s="16">
        <v>0.27265434</v>
      </c>
      <c r="I65" s="16">
        <v>9.0634265999999797E-3</v>
      </c>
      <c r="J65" s="16">
        <v>0.26359091340000002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0.26359100000000002</v>
      </c>
      <c r="Q65" s="16">
        <v>0</v>
      </c>
      <c r="R65" s="16">
        <v>0</v>
      </c>
      <c r="S65" s="16">
        <v>0</v>
      </c>
      <c r="T65" s="16">
        <v>0.26359100000000002</v>
      </c>
      <c r="U65" s="16">
        <v>-8.660000000437762E-8</v>
      </c>
      <c r="V65" s="16">
        <f t="shared" si="3"/>
        <v>0.26359100000000002</v>
      </c>
      <c r="W65" s="17" t="e">
        <f t="shared" si="4"/>
        <v>#DIV/0!</v>
      </c>
      <c r="X65" s="16" t="s">
        <v>516</v>
      </c>
    </row>
    <row r="66" spans="1:24" ht="78.75">
      <c r="A66" s="18" t="s">
        <v>72</v>
      </c>
      <c r="B66" s="18" t="s">
        <v>86</v>
      </c>
      <c r="C66" s="18" t="s">
        <v>87</v>
      </c>
      <c r="D66" s="16" t="s">
        <v>8</v>
      </c>
      <c r="E66" s="16" t="s">
        <v>8</v>
      </c>
      <c r="F66" s="16" t="s">
        <v>8</v>
      </c>
      <c r="G66" s="16" t="s">
        <v>8</v>
      </c>
      <c r="H66" s="16">
        <v>0.68733583999999992</v>
      </c>
      <c r="I66" s="16">
        <v>2.2999450799999877E-2</v>
      </c>
      <c r="J66" s="16">
        <v>0.66433638920000004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0.66433600000000004</v>
      </c>
      <c r="Q66" s="16">
        <v>0</v>
      </c>
      <c r="R66" s="16">
        <v>0</v>
      </c>
      <c r="S66" s="16">
        <v>0</v>
      </c>
      <c r="T66" s="16">
        <v>0.66433600000000004</v>
      </c>
      <c r="U66" s="16">
        <v>3.8920000000608468E-7</v>
      </c>
      <c r="V66" s="16">
        <f t="shared" si="3"/>
        <v>0.66433600000000004</v>
      </c>
      <c r="W66" s="17" t="e">
        <f t="shared" si="4"/>
        <v>#DIV/0!</v>
      </c>
      <c r="X66" s="16" t="s">
        <v>516</v>
      </c>
    </row>
    <row r="67" spans="1:24" ht="78.75">
      <c r="A67" s="18" t="s">
        <v>72</v>
      </c>
      <c r="B67" s="18" t="s">
        <v>88</v>
      </c>
      <c r="C67" s="18" t="s">
        <v>89</v>
      </c>
      <c r="D67" s="16" t="s">
        <v>8</v>
      </c>
      <c r="E67" s="16" t="s">
        <v>8</v>
      </c>
      <c r="F67" s="16" t="s">
        <v>8</v>
      </c>
      <c r="G67" s="16" t="s">
        <v>8</v>
      </c>
      <c r="H67" s="16">
        <v>0.32080069999999999</v>
      </c>
      <c r="I67" s="16">
        <v>1.2770349399999992E-2</v>
      </c>
      <c r="J67" s="16">
        <v>0.3080303506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0.30803000000000003</v>
      </c>
      <c r="Q67" s="16">
        <v>0</v>
      </c>
      <c r="R67" s="16">
        <v>0</v>
      </c>
      <c r="S67" s="16">
        <v>0</v>
      </c>
      <c r="T67" s="16">
        <v>0.30803000000000003</v>
      </c>
      <c r="U67" s="16">
        <v>3.5059999997644198E-7</v>
      </c>
      <c r="V67" s="16">
        <f t="shared" si="3"/>
        <v>0.30803000000000003</v>
      </c>
      <c r="W67" s="17" t="e">
        <f t="shared" si="4"/>
        <v>#DIV/0!</v>
      </c>
      <c r="X67" s="16" t="s">
        <v>516</v>
      </c>
    </row>
    <row r="68" spans="1:24" ht="63">
      <c r="A68" s="15" t="s">
        <v>90</v>
      </c>
      <c r="B68" s="15" t="s">
        <v>91</v>
      </c>
      <c r="C68" s="15" t="s">
        <v>7</v>
      </c>
      <c r="D68" s="1" t="s">
        <v>8</v>
      </c>
      <c r="E68" s="1" t="s">
        <v>8</v>
      </c>
      <c r="F68" s="1" t="s">
        <v>8</v>
      </c>
      <c r="G68" s="1" t="s">
        <v>8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6">
        <f t="shared" si="3"/>
        <v>0</v>
      </c>
      <c r="W68" s="17" t="e">
        <f t="shared" si="4"/>
        <v>#DIV/0!</v>
      </c>
      <c r="X68" s="16" t="s">
        <v>8</v>
      </c>
    </row>
    <row r="69" spans="1:24" ht="63">
      <c r="A69" s="15" t="s">
        <v>92</v>
      </c>
      <c r="B69" s="15" t="s">
        <v>93</v>
      </c>
      <c r="C69" s="15" t="s">
        <v>7</v>
      </c>
      <c r="D69" s="1" t="s">
        <v>8</v>
      </c>
      <c r="E69" s="1" t="s">
        <v>8</v>
      </c>
      <c r="F69" s="1" t="s">
        <v>8</v>
      </c>
      <c r="G69" s="1" t="s">
        <v>8</v>
      </c>
      <c r="H69" s="1">
        <f t="shared" ref="H69:U69" si="20">H70+H72+H73+H74+H75+H76+H77+H78</f>
        <v>7.4658611800000001</v>
      </c>
      <c r="I69" s="1">
        <f t="shared" si="20"/>
        <v>0.32259075999999975</v>
      </c>
      <c r="J69" s="1">
        <f t="shared" si="20"/>
        <v>7.1432704200000003</v>
      </c>
      <c r="K69" s="1">
        <f t="shared" si="20"/>
        <v>0</v>
      </c>
      <c r="L69" s="1">
        <f t="shared" si="20"/>
        <v>0</v>
      </c>
      <c r="M69" s="1">
        <f t="shared" si="20"/>
        <v>0</v>
      </c>
      <c r="N69" s="1">
        <f t="shared" si="20"/>
        <v>0</v>
      </c>
      <c r="O69" s="1">
        <f t="shared" si="20"/>
        <v>0</v>
      </c>
      <c r="P69" s="1">
        <f t="shared" si="20"/>
        <v>2</v>
      </c>
      <c r="Q69" s="1">
        <f t="shared" si="20"/>
        <v>0</v>
      </c>
      <c r="R69" s="1">
        <f t="shared" si="20"/>
        <v>0</v>
      </c>
      <c r="S69" s="1">
        <f t="shared" si="20"/>
        <v>0</v>
      </c>
      <c r="T69" s="1">
        <f t="shared" si="20"/>
        <v>2</v>
      </c>
      <c r="U69" s="1">
        <f t="shared" si="20"/>
        <v>5.1432704200000003</v>
      </c>
      <c r="V69" s="16">
        <f t="shared" si="3"/>
        <v>2</v>
      </c>
      <c r="W69" s="17" t="e">
        <f t="shared" si="4"/>
        <v>#DIV/0!</v>
      </c>
      <c r="X69" s="16" t="s">
        <v>8</v>
      </c>
    </row>
    <row r="70" spans="1:24" ht="47.25">
      <c r="A70" s="15" t="s">
        <v>94</v>
      </c>
      <c r="B70" s="15" t="s">
        <v>95</v>
      </c>
      <c r="C70" s="15" t="s">
        <v>7</v>
      </c>
      <c r="D70" s="1" t="s">
        <v>8</v>
      </c>
      <c r="E70" s="1" t="s">
        <v>8</v>
      </c>
      <c r="F70" s="1" t="s">
        <v>8</v>
      </c>
      <c r="G70" s="1" t="str">
        <f t="shared" ref="G70:U70" si="21">G71</f>
        <v>нд</v>
      </c>
      <c r="H70" s="1">
        <f t="shared" si="21"/>
        <v>7.4658611800000001</v>
      </c>
      <c r="I70" s="1">
        <f t="shared" si="21"/>
        <v>0.32259075999999975</v>
      </c>
      <c r="J70" s="1">
        <f t="shared" si="21"/>
        <v>7.1432704200000003</v>
      </c>
      <c r="K70" s="1">
        <f t="shared" si="21"/>
        <v>0</v>
      </c>
      <c r="L70" s="1">
        <f t="shared" si="21"/>
        <v>0</v>
      </c>
      <c r="M70" s="1">
        <f t="shared" si="21"/>
        <v>0</v>
      </c>
      <c r="N70" s="1">
        <f t="shared" si="21"/>
        <v>0</v>
      </c>
      <c r="O70" s="1">
        <f t="shared" si="21"/>
        <v>0</v>
      </c>
      <c r="P70" s="1">
        <f t="shared" si="21"/>
        <v>2</v>
      </c>
      <c r="Q70" s="1">
        <f t="shared" si="21"/>
        <v>0</v>
      </c>
      <c r="R70" s="1">
        <f t="shared" si="21"/>
        <v>0</v>
      </c>
      <c r="S70" s="1">
        <f t="shared" si="21"/>
        <v>0</v>
      </c>
      <c r="T70" s="1">
        <f t="shared" si="21"/>
        <v>2</v>
      </c>
      <c r="U70" s="1">
        <f t="shared" si="21"/>
        <v>5.1432704200000003</v>
      </c>
      <c r="V70" s="16">
        <f t="shared" si="3"/>
        <v>2</v>
      </c>
      <c r="W70" s="17" t="e">
        <f t="shared" si="4"/>
        <v>#DIV/0!</v>
      </c>
      <c r="X70" s="16" t="s">
        <v>8</v>
      </c>
    </row>
    <row r="71" spans="1:24" ht="31.5">
      <c r="A71" s="18" t="s">
        <v>94</v>
      </c>
      <c r="B71" s="18" t="s">
        <v>96</v>
      </c>
      <c r="C71" s="18" t="s">
        <v>97</v>
      </c>
      <c r="D71" s="16" t="s">
        <v>8</v>
      </c>
      <c r="E71" s="16" t="s">
        <v>8</v>
      </c>
      <c r="F71" s="16" t="s">
        <v>8</v>
      </c>
      <c r="G71" s="16" t="s">
        <v>8</v>
      </c>
      <c r="H71" s="16">
        <v>7.4658611800000001</v>
      </c>
      <c r="I71" s="16">
        <v>0.32259075999999975</v>
      </c>
      <c r="J71" s="16">
        <v>7.1432704200000003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2</v>
      </c>
      <c r="Q71" s="16">
        <v>0</v>
      </c>
      <c r="R71" s="16">
        <v>0</v>
      </c>
      <c r="S71" s="16">
        <v>0</v>
      </c>
      <c r="T71" s="16">
        <v>2</v>
      </c>
      <c r="U71" s="16">
        <v>5.1432704200000003</v>
      </c>
      <c r="V71" s="16">
        <f t="shared" si="3"/>
        <v>2</v>
      </c>
      <c r="W71" s="17" t="e">
        <f t="shared" si="4"/>
        <v>#DIV/0!</v>
      </c>
      <c r="X71" s="16" t="s">
        <v>516</v>
      </c>
    </row>
    <row r="72" spans="1:24" ht="47.25">
      <c r="A72" s="15" t="s">
        <v>98</v>
      </c>
      <c r="B72" s="15" t="s">
        <v>99</v>
      </c>
      <c r="C72" s="15" t="s">
        <v>7</v>
      </c>
      <c r="D72" s="1" t="s">
        <v>8</v>
      </c>
      <c r="E72" s="1" t="s">
        <v>8</v>
      </c>
      <c r="F72" s="1" t="s">
        <v>8</v>
      </c>
      <c r="G72" s="1" t="s">
        <v>8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6">
        <f t="shared" si="3"/>
        <v>0</v>
      </c>
      <c r="W72" s="17" t="e">
        <f t="shared" si="4"/>
        <v>#DIV/0!</v>
      </c>
      <c r="X72" s="16" t="s">
        <v>8</v>
      </c>
    </row>
    <row r="73" spans="1:24" ht="47.25">
      <c r="A73" s="15" t="s">
        <v>100</v>
      </c>
      <c r="B73" s="15" t="s">
        <v>101</v>
      </c>
      <c r="C73" s="15" t="s">
        <v>7</v>
      </c>
      <c r="D73" s="1" t="s">
        <v>8</v>
      </c>
      <c r="E73" s="1" t="s">
        <v>8</v>
      </c>
      <c r="F73" s="1" t="s">
        <v>8</v>
      </c>
      <c r="G73" s="1" t="s">
        <v>8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6">
        <f t="shared" si="3"/>
        <v>0</v>
      </c>
      <c r="W73" s="17" t="e">
        <f t="shared" si="4"/>
        <v>#DIV/0!</v>
      </c>
      <c r="X73" s="16" t="s">
        <v>8</v>
      </c>
    </row>
    <row r="74" spans="1:24" ht="47.25">
      <c r="A74" s="15" t="s">
        <v>102</v>
      </c>
      <c r="B74" s="15" t="s">
        <v>103</v>
      </c>
      <c r="C74" s="15" t="s">
        <v>7</v>
      </c>
      <c r="D74" s="1" t="s">
        <v>8</v>
      </c>
      <c r="E74" s="1" t="s">
        <v>8</v>
      </c>
      <c r="F74" s="1" t="s">
        <v>8</v>
      </c>
      <c r="G74" s="1" t="s">
        <v>8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6">
        <f t="shared" si="3"/>
        <v>0</v>
      </c>
      <c r="W74" s="17" t="e">
        <f t="shared" si="4"/>
        <v>#DIV/0!</v>
      </c>
      <c r="X74" s="16" t="s">
        <v>8</v>
      </c>
    </row>
    <row r="75" spans="1:24" ht="78.75">
      <c r="A75" s="15" t="s">
        <v>104</v>
      </c>
      <c r="B75" s="15" t="s">
        <v>105</v>
      </c>
      <c r="C75" s="15" t="s">
        <v>7</v>
      </c>
      <c r="D75" s="1" t="s">
        <v>8</v>
      </c>
      <c r="E75" s="1" t="s">
        <v>8</v>
      </c>
      <c r="F75" s="1" t="s">
        <v>8</v>
      </c>
      <c r="G75" s="1" t="s">
        <v>8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6">
        <f t="shared" si="3"/>
        <v>0</v>
      </c>
      <c r="W75" s="17" t="e">
        <f t="shared" si="4"/>
        <v>#DIV/0!</v>
      </c>
      <c r="X75" s="16" t="s">
        <v>8</v>
      </c>
    </row>
    <row r="76" spans="1:24" ht="63">
      <c r="A76" s="15" t="s">
        <v>106</v>
      </c>
      <c r="B76" s="15" t="s">
        <v>107</v>
      </c>
      <c r="C76" s="15" t="s">
        <v>7</v>
      </c>
      <c r="D76" s="1" t="s">
        <v>8</v>
      </c>
      <c r="E76" s="1" t="s">
        <v>8</v>
      </c>
      <c r="F76" s="1" t="s">
        <v>8</v>
      </c>
      <c r="G76" s="1" t="s">
        <v>8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6">
        <f t="shared" si="3"/>
        <v>0</v>
      </c>
      <c r="W76" s="17" t="e">
        <f t="shared" si="4"/>
        <v>#DIV/0!</v>
      </c>
      <c r="X76" s="16" t="s">
        <v>8</v>
      </c>
    </row>
    <row r="77" spans="1:24" ht="63">
      <c r="A77" s="15" t="s">
        <v>108</v>
      </c>
      <c r="B77" s="15" t="s">
        <v>109</v>
      </c>
      <c r="C77" s="15" t="s">
        <v>7</v>
      </c>
      <c r="D77" s="1" t="s">
        <v>8</v>
      </c>
      <c r="E77" s="1" t="s">
        <v>8</v>
      </c>
      <c r="F77" s="1" t="s">
        <v>8</v>
      </c>
      <c r="G77" s="1" t="s">
        <v>8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6">
        <f t="shared" si="3"/>
        <v>0</v>
      </c>
      <c r="W77" s="17" t="e">
        <f t="shared" si="4"/>
        <v>#DIV/0!</v>
      </c>
      <c r="X77" s="16" t="s">
        <v>8</v>
      </c>
    </row>
    <row r="78" spans="1:24" ht="78.75">
      <c r="A78" s="15" t="s">
        <v>110</v>
      </c>
      <c r="B78" s="15" t="s">
        <v>111</v>
      </c>
      <c r="C78" s="15" t="s">
        <v>7</v>
      </c>
      <c r="D78" s="1" t="s">
        <v>8</v>
      </c>
      <c r="E78" s="1" t="s">
        <v>8</v>
      </c>
      <c r="F78" s="1" t="s">
        <v>8</v>
      </c>
      <c r="G78" s="1" t="s">
        <v>8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6">
        <f t="shared" si="3"/>
        <v>0</v>
      </c>
      <c r="W78" s="17" t="e">
        <f t="shared" si="4"/>
        <v>#DIV/0!</v>
      </c>
      <c r="X78" s="16" t="s">
        <v>8</v>
      </c>
    </row>
    <row r="79" spans="1:24" ht="78.75">
      <c r="A79" s="15" t="s">
        <v>112</v>
      </c>
      <c r="B79" s="15" t="s">
        <v>113</v>
      </c>
      <c r="C79" s="15" t="s">
        <v>7</v>
      </c>
      <c r="D79" s="1" t="s">
        <v>8</v>
      </c>
      <c r="E79" s="1" t="s">
        <v>8</v>
      </c>
      <c r="F79" s="1" t="s">
        <v>8</v>
      </c>
      <c r="G79" s="1" t="s">
        <v>8</v>
      </c>
      <c r="H79" s="1">
        <f t="shared" ref="H79:U79" si="22">H80+H81</f>
        <v>12.43695928</v>
      </c>
      <c r="I79" s="1">
        <f t="shared" si="22"/>
        <v>8.5954276299999997</v>
      </c>
      <c r="J79" s="1">
        <f t="shared" si="22"/>
        <v>3.8415316499999999</v>
      </c>
      <c r="K79" s="1">
        <f t="shared" si="22"/>
        <v>0</v>
      </c>
      <c r="L79" s="1">
        <f t="shared" si="22"/>
        <v>0</v>
      </c>
      <c r="M79" s="1">
        <f t="shared" si="22"/>
        <v>0</v>
      </c>
      <c r="N79" s="1">
        <f t="shared" si="22"/>
        <v>0</v>
      </c>
      <c r="O79" s="1">
        <f t="shared" si="22"/>
        <v>0</v>
      </c>
      <c r="P79" s="1">
        <f t="shared" si="22"/>
        <v>1.5</v>
      </c>
      <c r="Q79" s="1">
        <f t="shared" si="22"/>
        <v>0</v>
      </c>
      <c r="R79" s="1">
        <f t="shared" si="22"/>
        <v>0</v>
      </c>
      <c r="S79" s="1">
        <f t="shared" si="22"/>
        <v>0</v>
      </c>
      <c r="T79" s="1">
        <f t="shared" si="22"/>
        <v>1.5</v>
      </c>
      <c r="U79" s="1">
        <f t="shared" si="22"/>
        <v>2.3415316499999999</v>
      </c>
      <c r="V79" s="16">
        <f t="shared" si="3"/>
        <v>1.5</v>
      </c>
      <c r="W79" s="17" t="e">
        <f t="shared" si="4"/>
        <v>#DIV/0!</v>
      </c>
      <c r="X79" s="16" t="s">
        <v>8</v>
      </c>
    </row>
    <row r="80" spans="1:24" ht="47.25">
      <c r="A80" s="15" t="s">
        <v>114</v>
      </c>
      <c r="B80" s="15" t="s">
        <v>115</v>
      </c>
      <c r="C80" s="15" t="s">
        <v>7</v>
      </c>
      <c r="D80" s="1" t="s">
        <v>8</v>
      </c>
      <c r="E80" s="1" t="s">
        <v>8</v>
      </c>
      <c r="F80" s="1" t="s">
        <v>8</v>
      </c>
      <c r="G80" s="1" t="s">
        <v>8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6">
        <f t="shared" si="3"/>
        <v>0</v>
      </c>
      <c r="W80" s="17" t="e">
        <f t="shared" si="4"/>
        <v>#DIV/0!</v>
      </c>
      <c r="X80" s="16" t="s">
        <v>8</v>
      </c>
    </row>
    <row r="81" spans="1:24" ht="63">
      <c r="A81" s="15" t="s">
        <v>116</v>
      </c>
      <c r="B81" s="15" t="s">
        <v>117</v>
      </c>
      <c r="C81" s="15" t="s">
        <v>7</v>
      </c>
      <c r="D81" s="1" t="s">
        <v>8</v>
      </c>
      <c r="E81" s="1" t="s">
        <v>8</v>
      </c>
      <c r="F81" s="1" t="s">
        <v>8</v>
      </c>
      <c r="G81" s="1" t="s">
        <v>8</v>
      </c>
      <c r="H81" s="1">
        <f t="shared" ref="H81:U81" si="23">SUM(H82:H82)</f>
        <v>12.43695928</v>
      </c>
      <c r="I81" s="1">
        <f t="shared" si="23"/>
        <v>8.5954276299999997</v>
      </c>
      <c r="J81" s="1">
        <f t="shared" si="23"/>
        <v>3.8415316499999999</v>
      </c>
      <c r="K81" s="1">
        <f t="shared" si="23"/>
        <v>0</v>
      </c>
      <c r="L81" s="1">
        <f t="shared" si="23"/>
        <v>0</v>
      </c>
      <c r="M81" s="1">
        <f t="shared" si="23"/>
        <v>0</v>
      </c>
      <c r="N81" s="1">
        <f t="shared" si="23"/>
        <v>0</v>
      </c>
      <c r="O81" s="1">
        <f t="shared" si="23"/>
        <v>0</v>
      </c>
      <c r="P81" s="1">
        <f t="shared" si="23"/>
        <v>1.5</v>
      </c>
      <c r="Q81" s="1">
        <f t="shared" si="23"/>
        <v>0</v>
      </c>
      <c r="R81" s="1">
        <f t="shared" si="23"/>
        <v>0</v>
      </c>
      <c r="S81" s="1">
        <f t="shared" si="23"/>
        <v>0</v>
      </c>
      <c r="T81" s="1">
        <f t="shared" si="23"/>
        <v>1.5</v>
      </c>
      <c r="U81" s="1">
        <f t="shared" si="23"/>
        <v>2.3415316499999999</v>
      </c>
      <c r="V81" s="16">
        <f t="shared" si="3"/>
        <v>1.5</v>
      </c>
      <c r="W81" s="17" t="e">
        <f t="shared" si="4"/>
        <v>#DIV/0!</v>
      </c>
      <c r="X81" s="16" t="s">
        <v>8</v>
      </c>
    </row>
    <row r="82" spans="1:24" ht="63">
      <c r="A82" s="18" t="s">
        <v>116</v>
      </c>
      <c r="B82" s="18" t="s">
        <v>118</v>
      </c>
      <c r="C82" s="18" t="s">
        <v>119</v>
      </c>
      <c r="D82" s="16" t="s">
        <v>8</v>
      </c>
      <c r="E82" s="16" t="s">
        <v>8</v>
      </c>
      <c r="F82" s="16" t="s">
        <v>8</v>
      </c>
      <c r="G82" s="16" t="s">
        <v>8</v>
      </c>
      <c r="H82" s="16">
        <v>12.43695928</v>
      </c>
      <c r="I82" s="16">
        <v>8.5954276299999997</v>
      </c>
      <c r="J82" s="16">
        <v>3.8415316499999999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1.5</v>
      </c>
      <c r="Q82" s="16">
        <v>0</v>
      </c>
      <c r="R82" s="16">
        <v>0</v>
      </c>
      <c r="S82" s="16">
        <v>0</v>
      </c>
      <c r="T82" s="16">
        <v>1.5</v>
      </c>
      <c r="U82" s="16">
        <v>2.3415316499999999</v>
      </c>
      <c r="V82" s="16">
        <f t="shared" si="3"/>
        <v>1.5</v>
      </c>
      <c r="W82" s="17" t="e">
        <f t="shared" si="4"/>
        <v>#DIV/0!</v>
      </c>
      <c r="X82" s="16" t="s">
        <v>516</v>
      </c>
    </row>
    <row r="83" spans="1:24" ht="94.5">
      <c r="A83" s="15" t="s">
        <v>120</v>
      </c>
      <c r="B83" s="15" t="s">
        <v>121</v>
      </c>
      <c r="C83" s="15" t="s">
        <v>7</v>
      </c>
      <c r="D83" s="1" t="s">
        <v>8</v>
      </c>
      <c r="E83" s="2">
        <f>E86</f>
        <v>545.39022999999997</v>
      </c>
      <c r="F83" s="1" t="s">
        <v>8</v>
      </c>
      <c r="G83" s="1" t="s">
        <v>8</v>
      </c>
      <c r="H83" s="1">
        <f t="shared" ref="H83:U83" si="24">H84+H85</f>
        <v>0</v>
      </c>
      <c r="I83" s="1">
        <f t="shared" si="24"/>
        <v>0</v>
      </c>
      <c r="J83" s="1">
        <f t="shared" si="24"/>
        <v>0</v>
      </c>
      <c r="K83" s="1">
        <f t="shared" si="24"/>
        <v>0</v>
      </c>
      <c r="L83" s="1">
        <f t="shared" si="24"/>
        <v>0</v>
      </c>
      <c r="M83" s="1">
        <f t="shared" si="24"/>
        <v>0</v>
      </c>
      <c r="N83" s="1">
        <f t="shared" si="24"/>
        <v>0</v>
      </c>
      <c r="O83" s="1">
        <f t="shared" si="24"/>
        <v>0</v>
      </c>
      <c r="P83" s="1">
        <f t="shared" si="24"/>
        <v>0</v>
      </c>
      <c r="Q83" s="1">
        <f t="shared" si="24"/>
        <v>0</v>
      </c>
      <c r="R83" s="1">
        <f t="shared" si="24"/>
        <v>0</v>
      </c>
      <c r="S83" s="1">
        <f t="shared" si="24"/>
        <v>0</v>
      </c>
      <c r="T83" s="1">
        <f t="shared" si="24"/>
        <v>0</v>
      </c>
      <c r="U83" s="1">
        <f t="shared" si="24"/>
        <v>0</v>
      </c>
      <c r="V83" s="16">
        <f t="shared" si="3"/>
        <v>0</v>
      </c>
      <c r="W83" s="17" t="e">
        <f t="shared" si="4"/>
        <v>#DIV/0!</v>
      </c>
      <c r="X83" s="16" t="s">
        <v>8</v>
      </c>
    </row>
    <row r="84" spans="1:24" ht="78.75">
      <c r="A84" s="15" t="s">
        <v>122</v>
      </c>
      <c r="B84" s="15" t="s">
        <v>123</v>
      </c>
      <c r="C84" s="15" t="s">
        <v>7</v>
      </c>
      <c r="D84" s="1" t="s">
        <v>8</v>
      </c>
      <c r="E84" s="2" t="s">
        <v>8</v>
      </c>
      <c r="F84" s="1" t="s">
        <v>8</v>
      </c>
      <c r="G84" s="1" t="s">
        <v>8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6">
        <f t="shared" si="3"/>
        <v>0</v>
      </c>
      <c r="W84" s="17" t="e">
        <f t="shared" si="4"/>
        <v>#DIV/0!</v>
      </c>
      <c r="X84" s="16" t="s">
        <v>8</v>
      </c>
    </row>
    <row r="85" spans="1:24" ht="94.5">
      <c r="A85" s="15" t="s">
        <v>124</v>
      </c>
      <c r="B85" s="15" t="s">
        <v>125</v>
      </c>
      <c r="C85" s="15" t="s">
        <v>7</v>
      </c>
      <c r="D85" s="1" t="s">
        <v>8</v>
      </c>
      <c r="E85" s="2" t="s">
        <v>8</v>
      </c>
      <c r="F85" s="1" t="s">
        <v>8</v>
      </c>
      <c r="G85" s="1" t="s">
        <v>8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6">
        <f t="shared" si="3"/>
        <v>0</v>
      </c>
      <c r="W85" s="17" t="e">
        <f t="shared" si="4"/>
        <v>#DIV/0!</v>
      </c>
      <c r="X85" s="16" t="s">
        <v>8</v>
      </c>
    </row>
    <row r="86" spans="1:24" ht="47.25">
      <c r="A86" s="15" t="s">
        <v>126</v>
      </c>
      <c r="B86" s="15" t="s">
        <v>127</v>
      </c>
      <c r="C86" s="15" t="s">
        <v>7</v>
      </c>
      <c r="D86" s="1" t="s">
        <v>8</v>
      </c>
      <c r="E86" s="2">
        <f t="shared" ref="E86:U86" si="25">SUM(E87:E185)</f>
        <v>545.39022999999997</v>
      </c>
      <c r="F86" s="1" t="s">
        <v>8</v>
      </c>
      <c r="G86" s="1">
        <f t="shared" si="25"/>
        <v>273.72428674498565</v>
      </c>
      <c r="H86" s="1">
        <f t="shared" si="25"/>
        <v>522.77462741999989</v>
      </c>
      <c r="I86" s="1">
        <f t="shared" si="25"/>
        <v>321.5485396336</v>
      </c>
      <c r="J86" s="1">
        <f t="shared" si="25"/>
        <v>201.22608778639997</v>
      </c>
      <c r="K86" s="1">
        <f t="shared" si="25"/>
        <v>71.317722959999998</v>
      </c>
      <c r="L86" s="1">
        <f t="shared" si="25"/>
        <v>0</v>
      </c>
      <c r="M86" s="1">
        <f t="shared" si="25"/>
        <v>0</v>
      </c>
      <c r="N86" s="1">
        <f t="shared" si="25"/>
        <v>0</v>
      </c>
      <c r="O86" s="1">
        <f t="shared" si="25"/>
        <v>71.317722959999998</v>
      </c>
      <c r="P86" s="1">
        <f t="shared" si="25"/>
        <v>141.50620542000004</v>
      </c>
      <c r="Q86" s="1">
        <f t="shared" si="25"/>
        <v>0</v>
      </c>
      <c r="R86" s="1">
        <f t="shared" si="25"/>
        <v>0</v>
      </c>
      <c r="S86" s="1">
        <f t="shared" si="25"/>
        <v>62.229287662372862</v>
      </c>
      <c r="T86" s="1">
        <f t="shared" si="25"/>
        <v>79.276917757627189</v>
      </c>
      <c r="U86" s="1">
        <f t="shared" si="25"/>
        <v>172.78760545639997</v>
      </c>
      <c r="V86" s="16">
        <f t="shared" si="3"/>
        <v>70.188482460000046</v>
      </c>
      <c r="W86" s="17">
        <f t="shared" si="4"/>
        <v>1.9841660606490015</v>
      </c>
      <c r="X86" s="16" t="s">
        <v>8</v>
      </c>
    </row>
    <row r="87" spans="1:24" ht="63">
      <c r="A87" s="18" t="s">
        <v>126</v>
      </c>
      <c r="B87" s="18" t="s">
        <v>128</v>
      </c>
      <c r="C87" s="18" t="s">
        <v>129</v>
      </c>
      <c r="D87" s="16" t="s">
        <v>8</v>
      </c>
      <c r="E87" s="16" t="s">
        <v>8</v>
      </c>
      <c r="F87" s="16" t="s">
        <v>8</v>
      </c>
      <c r="G87" s="16">
        <v>157.710718683111</v>
      </c>
      <c r="H87" s="16">
        <v>43.600000540000003</v>
      </c>
      <c r="I87" s="16">
        <v>43.600000540000003</v>
      </c>
      <c r="J87" s="16">
        <v>0</v>
      </c>
      <c r="K87" s="16">
        <v>43.600000540000003</v>
      </c>
      <c r="L87" s="16">
        <v>0</v>
      </c>
      <c r="M87" s="16">
        <v>0</v>
      </c>
      <c r="N87" s="16">
        <v>0</v>
      </c>
      <c r="O87" s="16">
        <v>43.600000540000003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f t="shared" ref="V87:V150" si="26">P87-K87</f>
        <v>-43.600000540000003</v>
      </c>
      <c r="W87" s="17">
        <f t="shared" ref="W87:W150" si="27">P87/K87</f>
        <v>0</v>
      </c>
      <c r="X87" s="16" t="s">
        <v>517</v>
      </c>
    </row>
    <row r="88" spans="1:24" ht="78.75">
      <c r="A88" s="18" t="s">
        <v>126</v>
      </c>
      <c r="B88" s="18" t="s">
        <v>130</v>
      </c>
      <c r="C88" s="18" t="s">
        <v>131</v>
      </c>
      <c r="D88" s="16" t="s">
        <v>8</v>
      </c>
      <c r="E88" s="16" t="s">
        <v>8</v>
      </c>
      <c r="F88" s="16" t="s">
        <v>8</v>
      </c>
      <c r="G88" s="16">
        <v>31.103328901600499</v>
      </c>
      <c r="H88" s="16">
        <v>15.25484208</v>
      </c>
      <c r="I88" s="16">
        <v>15.25484208</v>
      </c>
      <c r="J88" s="16">
        <v>0</v>
      </c>
      <c r="K88" s="16">
        <v>15.25484208</v>
      </c>
      <c r="L88" s="16">
        <v>0</v>
      </c>
      <c r="M88" s="16">
        <v>0</v>
      </c>
      <c r="N88" s="16">
        <v>0</v>
      </c>
      <c r="O88" s="16">
        <v>15.25484208</v>
      </c>
      <c r="P88" s="16">
        <v>30.455427299999997</v>
      </c>
      <c r="Q88" s="16">
        <v>0</v>
      </c>
      <c r="R88" s="16">
        <v>0</v>
      </c>
      <c r="S88" s="16">
        <v>17.916818599999999</v>
      </c>
      <c r="T88" s="16">
        <v>12.538608699999999</v>
      </c>
      <c r="U88" s="16">
        <v>0</v>
      </c>
      <c r="V88" s="16">
        <f t="shared" si="26"/>
        <v>15.200585219999997</v>
      </c>
      <c r="W88" s="17">
        <f t="shared" si="27"/>
        <v>1.9964433024140489</v>
      </c>
      <c r="X88" s="16" t="s">
        <v>516</v>
      </c>
    </row>
    <row r="89" spans="1:24" ht="173.25">
      <c r="A89" s="18" t="s">
        <v>126</v>
      </c>
      <c r="B89" s="18" t="s">
        <v>132</v>
      </c>
      <c r="C89" s="18" t="s">
        <v>133</v>
      </c>
      <c r="D89" s="16" t="s">
        <v>8</v>
      </c>
      <c r="E89" s="16" t="s">
        <v>8</v>
      </c>
      <c r="F89" s="16" t="s">
        <v>8</v>
      </c>
      <c r="G89" s="16">
        <v>37.102614126139599</v>
      </c>
      <c r="H89" s="16">
        <v>12.462880339999998</v>
      </c>
      <c r="I89" s="16">
        <v>12.462880339999998</v>
      </c>
      <c r="J89" s="16">
        <v>0</v>
      </c>
      <c r="K89" s="16">
        <v>12.462880339999998</v>
      </c>
      <c r="L89" s="16">
        <v>0</v>
      </c>
      <c r="M89" s="16">
        <v>0</v>
      </c>
      <c r="N89" s="16">
        <v>0</v>
      </c>
      <c r="O89" s="16">
        <v>12.462880339999998</v>
      </c>
      <c r="P89" s="16">
        <v>82.61229578999999</v>
      </c>
      <c r="Q89" s="16">
        <v>0</v>
      </c>
      <c r="R89" s="16">
        <v>0</v>
      </c>
      <c r="S89" s="16">
        <v>42.796070732372861</v>
      </c>
      <c r="T89" s="16">
        <v>39.816225057627136</v>
      </c>
      <c r="U89" s="16">
        <v>0</v>
      </c>
      <c r="V89" s="16">
        <f t="shared" si="26"/>
        <v>70.149415449999992</v>
      </c>
      <c r="W89" s="17">
        <f t="shared" si="27"/>
        <v>6.6286679753197406</v>
      </c>
      <c r="X89" s="16" t="s">
        <v>516</v>
      </c>
    </row>
    <row r="90" spans="1:24" ht="63">
      <c r="A90" s="18" t="s">
        <v>126</v>
      </c>
      <c r="B90" s="18" t="s">
        <v>134</v>
      </c>
      <c r="C90" s="18" t="s">
        <v>135</v>
      </c>
      <c r="D90" s="16" t="s">
        <v>8</v>
      </c>
      <c r="E90" s="16" t="s">
        <v>8</v>
      </c>
      <c r="F90" s="16" t="s">
        <v>8</v>
      </c>
      <c r="G90" s="16">
        <v>1.53569000242806</v>
      </c>
      <c r="H90" s="16">
        <v>0.41935075999999993</v>
      </c>
      <c r="I90" s="16">
        <v>1.5206709999999957E-2</v>
      </c>
      <c r="J90" s="16">
        <v>0.40414404999999998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0.404144</v>
      </c>
      <c r="Q90" s="16">
        <v>0</v>
      </c>
      <c r="R90" s="16">
        <v>0</v>
      </c>
      <c r="S90" s="16">
        <v>0</v>
      </c>
      <c r="T90" s="16">
        <v>0.404144</v>
      </c>
      <c r="U90" s="16">
        <v>4.9999999973682208E-8</v>
      </c>
      <c r="V90" s="16">
        <f t="shared" si="26"/>
        <v>0.404144</v>
      </c>
      <c r="W90" s="17" t="e">
        <f t="shared" si="27"/>
        <v>#DIV/0!</v>
      </c>
      <c r="X90" s="16" t="s">
        <v>516</v>
      </c>
    </row>
    <row r="91" spans="1:24" ht="63">
      <c r="A91" s="18" t="s">
        <v>126</v>
      </c>
      <c r="B91" s="18" t="s">
        <v>136</v>
      </c>
      <c r="C91" s="18" t="s">
        <v>137</v>
      </c>
      <c r="D91" s="16" t="s">
        <v>8</v>
      </c>
      <c r="E91" s="16" t="s">
        <v>8</v>
      </c>
      <c r="F91" s="16" t="s">
        <v>8</v>
      </c>
      <c r="G91" s="16">
        <v>0.89684319937169499</v>
      </c>
      <c r="H91" s="16">
        <v>0.32845063999999996</v>
      </c>
      <c r="I91" s="16">
        <v>1.1909928799999914E-2</v>
      </c>
      <c r="J91" s="16">
        <v>0.31654071120000005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0.31654100000000002</v>
      </c>
      <c r="Q91" s="16">
        <v>0</v>
      </c>
      <c r="R91" s="16">
        <v>0</v>
      </c>
      <c r="S91" s="16">
        <v>0</v>
      </c>
      <c r="T91" s="16">
        <v>0.31654100000000002</v>
      </c>
      <c r="U91" s="16">
        <v>-2.8879999997011296E-7</v>
      </c>
      <c r="V91" s="16">
        <f t="shared" si="26"/>
        <v>0.31654100000000002</v>
      </c>
      <c r="W91" s="17" t="e">
        <f t="shared" si="27"/>
        <v>#DIV/0!</v>
      </c>
      <c r="X91" s="16" t="s">
        <v>516</v>
      </c>
    </row>
    <row r="92" spans="1:24" ht="63">
      <c r="A92" s="18" t="s">
        <v>126</v>
      </c>
      <c r="B92" s="18" t="s">
        <v>138</v>
      </c>
      <c r="C92" s="18" t="s">
        <v>139</v>
      </c>
      <c r="D92" s="16" t="s">
        <v>8</v>
      </c>
      <c r="E92" s="16" t="s">
        <v>8</v>
      </c>
      <c r="F92" s="16" t="s">
        <v>8</v>
      </c>
      <c r="G92" s="16">
        <v>1.89811266663623</v>
      </c>
      <c r="H92" s="16">
        <v>0.91004903999999998</v>
      </c>
      <c r="I92" s="16">
        <v>3.3001213399999951E-2</v>
      </c>
      <c r="J92" s="16">
        <v>0.87704782660000002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0.87704800000000005</v>
      </c>
      <c r="Q92" s="16">
        <v>0</v>
      </c>
      <c r="R92" s="16">
        <v>0</v>
      </c>
      <c r="S92" s="16">
        <v>0</v>
      </c>
      <c r="T92" s="16">
        <v>0.87704800000000005</v>
      </c>
      <c r="U92" s="16">
        <v>-1.7340000002530331E-7</v>
      </c>
      <c r="V92" s="16">
        <f t="shared" si="26"/>
        <v>0.87704800000000005</v>
      </c>
      <c r="W92" s="17" t="e">
        <f t="shared" si="27"/>
        <v>#DIV/0!</v>
      </c>
      <c r="X92" s="16" t="s">
        <v>516</v>
      </c>
    </row>
    <row r="93" spans="1:24" ht="63">
      <c r="A93" s="18" t="s">
        <v>126</v>
      </c>
      <c r="B93" s="18" t="s">
        <v>140</v>
      </c>
      <c r="C93" s="18" t="s">
        <v>141</v>
      </c>
      <c r="D93" s="16" t="s">
        <v>8</v>
      </c>
      <c r="E93" s="16" t="s">
        <v>8</v>
      </c>
      <c r="F93" s="16" t="s">
        <v>8</v>
      </c>
      <c r="G93" s="16">
        <v>8.5046868671759199</v>
      </c>
      <c r="H93" s="16">
        <v>2.5366790400000001</v>
      </c>
      <c r="I93" s="16">
        <v>9.1931900200000083E-2</v>
      </c>
      <c r="J93" s="16">
        <v>2.4447471398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2.444747</v>
      </c>
      <c r="Q93" s="16">
        <v>0</v>
      </c>
      <c r="R93" s="16">
        <v>0</v>
      </c>
      <c r="S93" s="16">
        <v>0</v>
      </c>
      <c r="T93" s="16">
        <v>2.444747</v>
      </c>
      <c r="U93" s="16">
        <v>1.3980000002078441E-7</v>
      </c>
      <c r="V93" s="16">
        <f t="shared" si="26"/>
        <v>2.444747</v>
      </c>
      <c r="W93" s="17" t="e">
        <f t="shared" si="27"/>
        <v>#DIV/0!</v>
      </c>
      <c r="X93" s="16" t="s">
        <v>516</v>
      </c>
    </row>
    <row r="94" spans="1:24" ht="63">
      <c r="A94" s="18" t="s">
        <v>126</v>
      </c>
      <c r="B94" s="18" t="s">
        <v>142</v>
      </c>
      <c r="C94" s="18" t="s">
        <v>143</v>
      </c>
      <c r="D94" s="16" t="s">
        <v>8</v>
      </c>
      <c r="E94" s="16" t="s">
        <v>8</v>
      </c>
      <c r="F94" s="16" t="s">
        <v>8</v>
      </c>
      <c r="G94" s="16">
        <v>2.6168156449255702</v>
      </c>
      <c r="H94" s="16">
        <v>1.00482428</v>
      </c>
      <c r="I94" s="16">
        <v>3.6437833599999969E-2</v>
      </c>
      <c r="J94" s="16">
        <v>0.96838644640000004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0.96838599999999997</v>
      </c>
      <c r="Q94" s="16">
        <v>0</v>
      </c>
      <c r="R94" s="16">
        <v>0</v>
      </c>
      <c r="S94" s="16">
        <v>0</v>
      </c>
      <c r="T94" s="16">
        <v>0.96838599999999997</v>
      </c>
      <c r="U94" s="16">
        <v>4.464000000758972E-7</v>
      </c>
      <c r="V94" s="16">
        <f t="shared" si="26"/>
        <v>0.96838599999999997</v>
      </c>
      <c r="W94" s="17" t="e">
        <f t="shared" si="27"/>
        <v>#DIV/0!</v>
      </c>
      <c r="X94" s="16" t="s">
        <v>516</v>
      </c>
    </row>
    <row r="95" spans="1:24" ht="63">
      <c r="A95" s="18" t="s">
        <v>126</v>
      </c>
      <c r="B95" s="18" t="s">
        <v>144</v>
      </c>
      <c r="C95" s="18" t="s">
        <v>145</v>
      </c>
      <c r="D95" s="16" t="s">
        <v>8</v>
      </c>
      <c r="E95" s="16" t="s">
        <v>8</v>
      </c>
      <c r="F95" s="16" t="s">
        <v>8</v>
      </c>
      <c r="G95" s="16">
        <v>20.462230438147699</v>
      </c>
      <c r="H95" s="16">
        <v>5.7285931999999988</v>
      </c>
      <c r="I95" s="16">
        <v>0.20773193179999794</v>
      </c>
      <c r="J95" s="16">
        <v>5.5208612682000009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5.520861</v>
      </c>
      <c r="Q95" s="16">
        <v>0</v>
      </c>
      <c r="R95" s="16">
        <v>0</v>
      </c>
      <c r="S95" s="16">
        <v>0</v>
      </c>
      <c r="T95" s="16">
        <v>5.520861</v>
      </c>
      <c r="U95" s="16">
        <v>2.6820000087468543E-7</v>
      </c>
      <c r="V95" s="16">
        <f t="shared" si="26"/>
        <v>5.520861</v>
      </c>
      <c r="W95" s="17" t="e">
        <f t="shared" si="27"/>
        <v>#DIV/0!</v>
      </c>
      <c r="X95" s="16" t="s">
        <v>516</v>
      </c>
    </row>
    <row r="96" spans="1:24" ht="63">
      <c r="A96" s="18" t="s">
        <v>126</v>
      </c>
      <c r="B96" s="18" t="s">
        <v>146</v>
      </c>
      <c r="C96" s="18" t="s">
        <v>147</v>
      </c>
      <c r="D96" s="16" t="s">
        <v>8</v>
      </c>
      <c r="E96" s="16" t="s">
        <v>8</v>
      </c>
      <c r="F96" s="16" t="s">
        <v>8</v>
      </c>
      <c r="G96" s="16" t="s">
        <v>8</v>
      </c>
      <c r="H96" s="16">
        <v>0.67568687999999999</v>
      </c>
      <c r="I96" s="16">
        <v>0.57539786999999998</v>
      </c>
      <c r="J96" s="16">
        <v>0.10028901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0.100289</v>
      </c>
      <c r="Q96" s="16">
        <v>0</v>
      </c>
      <c r="R96" s="16">
        <v>0</v>
      </c>
      <c r="S96" s="16">
        <v>0</v>
      </c>
      <c r="T96" s="16">
        <v>0.100289</v>
      </c>
      <c r="U96" s="16">
        <v>9.9999999947364415E-9</v>
      </c>
      <c r="V96" s="16">
        <f t="shared" si="26"/>
        <v>0.100289</v>
      </c>
      <c r="W96" s="17" t="e">
        <f t="shared" si="27"/>
        <v>#DIV/0!</v>
      </c>
      <c r="X96" s="16" t="s">
        <v>516</v>
      </c>
    </row>
    <row r="97" spans="1:24" ht="78.75">
      <c r="A97" s="18" t="s">
        <v>126</v>
      </c>
      <c r="B97" s="18" t="s">
        <v>148</v>
      </c>
      <c r="C97" s="18" t="s">
        <v>149</v>
      </c>
      <c r="D97" s="16" t="s">
        <v>8</v>
      </c>
      <c r="E97" s="16" t="s">
        <v>8</v>
      </c>
      <c r="F97" s="16" t="s">
        <v>8</v>
      </c>
      <c r="G97" s="16" t="s">
        <v>8</v>
      </c>
      <c r="H97" s="16">
        <v>0.12037298</v>
      </c>
      <c r="I97" s="16">
        <v>6.0000000000337561E-7</v>
      </c>
      <c r="J97" s="16">
        <v>0.12037238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0.12037200000000001</v>
      </c>
      <c r="Q97" s="16">
        <v>0</v>
      </c>
      <c r="R97" s="16">
        <v>0</v>
      </c>
      <c r="S97" s="16">
        <v>0</v>
      </c>
      <c r="T97" s="16">
        <v>0.12037200000000001</v>
      </c>
      <c r="U97" s="16">
        <v>3.7999999999427381E-7</v>
      </c>
      <c r="V97" s="16">
        <f t="shared" si="26"/>
        <v>0.12037200000000001</v>
      </c>
      <c r="W97" s="17" t="e">
        <f t="shared" si="27"/>
        <v>#DIV/0!</v>
      </c>
      <c r="X97" s="16" t="s">
        <v>516</v>
      </c>
    </row>
    <row r="98" spans="1:24" ht="63">
      <c r="A98" s="18" t="s">
        <v>126</v>
      </c>
      <c r="B98" s="18" t="s">
        <v>150</v>
      </c>
      <c r="C98" s="18" t="s">
        <v>151</v>
      </c>
      <c r="D98" s="16" t="s">
        <v>8</v>
      </c>
      <c r="E98" s="16" t="s">
        <v>8</v>
      </c>
      <c r="F98" s="16" t="s">
        <v>8</v>
      </c>
      <c r="G98" s="16" t="s">
        <v>8</v>
      </c>
      <c r="H98" s="16">
        <v>1.3641979999999998</v>
      </c>
      <c r="I98" s="16">
        <v>4.9468939999999684E-2</v>
      </c>
      <c r="J98" s="16">
        <v>1.3147290600000001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1.314729</v>
      </c>
      <c r="Q98" s="16">
        <v>0</v>
      </c>
      <c r="R98" s="16">
        <v>0</v>
      </c>
      <c r="S98" s="16">
        <v>0</v>
      </c>
      <c r="T98" s="16">
        <v>1.314729</v>
      </c>
      <c r="U98" s="16">
        <v>6.0000000079440952E-8</v>
      </c>
      <c r="V98" s="16">
        <f t="shared" si="26"/>
        <v>1.314729</v>
      </c>
      <c r="W98" s="17" t="e">
        <f t="shared" si="27"/>
        <v>#DIV/0!</v>
      </c>
      <c r="X98" s="16" t="s">
        <v>516</v>
      </c>
    </row>
    <row r="99" spans="1:24" ht="63">
      <c r="A99" s="18" t="s">
        <v>126</v>
      </c>
      <c r="B99" s="18" t="s">
        <v>152</v>
      </c>
      <c r="C99" s="18" t="s">
        <v>153</v>
      </c>
      <c r="D99" s="16" t="s">
        <v>8</v>
      </c>
      <c r="E99" s="16" t="s">
        <v>8</v>
      </c>
      <c r="F99" s="16" t="s">
        <v>8</v>
      </c>
      <c r="G99" s="16" t="s">
        <v>8</v>
      </c>
      <c r="H99" s="16">
        <v>0.28918023999999998</v>
      </c>
      <c r="I99" s="16">
        <v>2.1999999993971286E-7</v>
      </c>
      <c r="J99" s="16">
        <v>0.28918002000000004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0.28917999999999999</v>
      </c>
      <c r="Q99" s="16">
        <v>0</v>
      </c>
      <c r="R99" s="16">
        <v>0</v>
      </c>
      <c r="S99" s="16">
        <v>0</v>
      </c>
      <c r="T99" s="16">
        <v>0.28917999999999999</v>
      </c>
      <c r="U99" s="16">
        <v>2.0000000044984034E-8</v>
      </c>
      <c r="V99" s="16">
        <f t="shared" si="26"/>
        <v>0.28917999999999999</v>
      </c>
      <c r="W99" s="17" t="e">
        <f t="shared" si="27"/>
        <v>#DIV/0!</v>
      </c>
      <c r="X99" s="16" t="s">
        <v>516</v>
      </c>
    </row>
    <row r="100" spans="1:24" ht="63">
      <c r="A100" s="18" t="s">
        <v>126</v>
      </c>
      <c r="B100" s="18" t="s">
        <v>154</v>
      </c>
      <c r="C100" s="18" t="s">
        <v>155</v>
      </c>
      <c r="D100" s="16" t="s">
        <v>8</v>
      </c>
      <c r="E100" s="16" t="s">
        <v>8</v>
      </c>
      <c r="F100" s="16" t="s">
        <v>8</v>
      </c>
      <c r="G100" s="16" t="s">
        <v>8</v>
      </c>
      <c r="H100" s="16">
        <v>0.40899036</v>
      </c>
      <c r="I100" s="16">
        <v>1.4830735600000033E-2</v>
      </c>
      <c r="J100" s="16">
        <v>0.39415962439999996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0.39416000000000001</v>
      </c>
      <c r="Q100" s="16">
        <v>0</v>
      </c>
      <c r="R100" s="16">
        <v>0</v>
      </c>
      <c r="S100" s="16">
        <v>0</v>
      </c>
      <c r="T100" s="16">
        <v>0.39416000000000001</v>
      </c>
      <c r="U100" s="16">
        <v>-3.7560000004654981E-7</v>
      </c>
      <c r="V100" s="16">
        <f t="shared" si="26"/>
        <v>0.39416000000000001</v>
      </c>
      <c r="W100" s="17" t="e">
        <f t="shared" si="27"/>
        <v>#DIV/0!</v>
      </c>
      <c r="X100" s="16" t="s">
        <v>516</v>
      </c>
    </row>
    <row r="101" spans="1:24" ht="63">
      <c r="A101" s="18" t="s">
        <v>126</v>
      </c>
      <c r="B101" s="18" t="s">
        <v>156</v>
      </c>
      <c r="C101" s="18" t="s">
        <v>157</v>
      </c>
      <c r="D101" s="16" t="s">
        <v>8</v>
      </c>
      <c r="E101" s="16" t="s">
        <v>8</v>
      </c>
      <c r="F101" s="16" t="s">
        <v>8</v>
      </c>
      <c r="G101" s="16" t="s">
        <v>8</v>
      </c>
      <c r="H101" s="16">
        <v>0.19988727999999997</v>
      </c>
      <c r="I101" s="16">
        <v>7.2481145999999663E-3</v>
      </c>
      <c r="J101" s="16">
        <v>0.19263916540000001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0.192639</v>
      </c>
      <c r="Q101" s="16">
        <v>0</v>
      </c>
      <c r="R101" s="16">
        <v>0</v>
      </c>
      <c r="S101" s="16">
        <v>0</v>
      </c>
      <c r="T101" s="16">
        <v>0.192639</v>
      </c>
      <c r="U101" s="16">
        <v>1.6540000000175858E-7</v>
      </c>
      <c r="V101" s="16">
        <f t="shared" si="26"/>
        <v>0.192639</v>
      </c>
      <c r="W101" s="17" t="e">
        <f t="shared" si="27"/>
        <v>#DIV/0!</v>
      </c>
      <c r="X101" s="16" t="s">
        <v>516</v>
      </c>
    </row>
    <row r="102" spans="1:24" ht="63">
      <c r="A102" s="18" t="s">
        <v>126</v>
      </c>
      <c r="B102" s="18" t="s">
        <v>158</v>
      </c>
      <c r="C102" s="18" t="s">
        <v>159</v>
      </c>
      <c r="D102" s="16" t="s">
        <v>8</v>
      </c>
      <c r="E102" s="16" t="s">
        <v>8</v>
      </c>
      <c r="F102" s="16" t="s">
        <v>8</v>
      </c>
      <c r="G102" s="16" t="s">
        <v>8</v>
      </c>
      <c r="H102" s="16">
        <v>0.14423258</v>
      </c>
      <c r="I102" s="16">
        <v>7.1554963999999888E-3</v>
      </c>
      <c r="J102" s="16">
        <v>0.13707708360000001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0.137077</v>
      </c>
      <c r="Q102" s="16">
        <v>0</v>
      </c>
      <c r="R102" s="16">
        <v>0</v>
      </c>
      <c r="S102" s="16">
        <v>0</v>
      </c>
      <c r="T102" s="16">
        <v>0.137077</v>
      </c>
      <c r="U102" s="16">
        <v>8.3600000005956687E-8</v>
      </c>
      <c r="V102" s="16">
        <f t="shared" si="26"/>
        <v>0.137077</v>
      </c>
      <c r="W102" s="17" t="e">
        <f t="shared" si="27"/>
        <v>#DIV/0!</v>
      </c>
      <c r="X102" s="16" t="s">
        <v>516</v>
      </c>
    </row>
    <row r="103" spans="1:24" ht="63">
      <c r="A103" s="18" t="s">
        <v>126</v>
      </c>
      <c r="B103" s="18" t="s">
        <v>160</v>
      </c>
      <c r="C103" s="18" t="s">
        <v>161</v>
      </c>
      <c r="D103" s="16" t="s">
        <v>8</v>
      </c>
      <c r="E103" s="16" t="s">
        <v>8</v>
      </c>
      <c r="F103" s="16" t="s">
        <v>8</v>
      </c>
      <c r="G103" s="16" t="s">
        <v>8</v>
      </c>
      <c r="H103" s="16">
        <v>2.2413073400000001</v>
      </c>
      <c r="I103" s="16">
        <v>8.1274848200000083E-2</v>
      </c>
      <c r="J103" s="16">
        <v>2.1600324918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2.1600329999999999</v>
      </c>
      <c r="Q103" s="16">
        <v>0</v>
      </c>
      <c r="R103" s="16">
        <v>0</v>
      </c>
      <c r="S103" s="16">
        <v>0</v>
      </c>
      <c r="T103" s="16">
        <v>2.1600329999999999</v>
      </c>
      <c r="U103" s="16">
        <v>-5.0819999986018161E-7</v>
      </c>
      <c r="V103" s="16">
        <f t="shared" si="26"/>
        <v>2.1600329999999999</v>
      </c>
      <c r="W103" s="17" t="e">
        <f t="shared" si="27"/>
        <v>#DIV/0!</v>
      </c>
      <c r="X103" s="16" t="s">
        <v>516</v>
      </c>
    </row>
    <row r="104" spans="1:24" ht="63">
      <c r="A104" s="18" t="s">
        <v>126</v>
      </c>
      <c r="B104" s="18" t="s">
        <v>162</v>
      </c>
      <c r="C104" s="18" t="s">
        <v>163</v>
      </c>
      <c r="D104" s="16" t="s">
        <v>8</v>
      </c>
      <c r="E104" s="16" t="s">
        <v>8</v>
      </c>
      <c r="F104" s="16" t="s">
        <v>8</v>
      </c>
      <c r="G104" s="16" t="s">
        <v>8</v>
      </c>
      <c r="H104" s="16">
        <v>0.17131357999999999</v>
      </c>
      <c r="I104" s="16">
        <v>6.0981456000000211E-3</v>
      </c>
      <c r="J104" s="16">
        <v>0.16521543439999997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0.165215</v>
      </c>
      <c r="Q104" s="16">
        <v>0</v>
      </c>
      <c r="R104" s="16">
        <v>0</v>
      </c>
      <c r="S104" s="16">
        <v>0</v>
      </c>
      <c r="T104" s="16">
        <v>0.165215</v>
      </c>
      <c r="U104" s="16">
        <v>4.3439999997119116E-7</v>
      </c>
      <c r="V104" s="16">
        <f t="shared" si="26"/>
        <v>0.165215</v>
      </c>
      <c r="W104" s="17" t="e">
        <f t="shared" si="27"/>
        <v>#DIV/0!</v>
      </c>
      <c r="X104" s="16" t="s">
        <v>516</v>
      </c>
    </row>
    <row r="105" spans="1:24" ht="63">
      <c r="A105" s="18" t="s">
        <v>126</v>
      </c>
      <c r="B105" s="18" t="s">
        <v>164</v>
      </c>
      <c r="C105" s="18" t="s">
        <v>165</v>
      </c>
      <c r="D105" s="16" t="s">
        <v>8</v>
      </c>
      <c r="E105" s="16" t="s">
        <v>8</v>
      </c>
      <c r="F105" s="16" t="s">
        <v>8</v>
      </c>
      <c r="G105" s="16" t="s">
        <v>8</v>
      </c>
      <c r="H105" s="16">
        <v>1.2445105999999999</v>
      </c>
      <c r="I105" s="16">
        <v>5.0294184199999759E-2</v>
      </c>
      <c r="J105" s="16">
        <v>1.1942164158000002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1.194218</v>
      </c>
      <c r="Q105" s="16">
        <v>0</v>
      </c>
      <c r="R105" s="16">
        <v>0</v>
      </c>
      <c r="S105" s="16">
        <v>0</v>
      </c>
      <c r="T105" s="16">
        <v>1.194218</v>
      </c>
      <c r="U105" s="16">
        <v>-1.5841999998489342E-6</v>
      </c>
      <c r="V105" s="16">
        <f t="shared" si="26"/>
        <v>1.194218</v>
      </c>
      <c r="W105" s="17" t="e">
        <f t="shared" si="27"/>
        <v>#DIV/0!</v>
      </c>
      <c r="X105" s="16" t="s">
        <v>516</v>
      </c>
    </row>
    <row r="106" spans="1:24" ht="63">
      <c r="A106" s="18" t="s">
        <v>126</v>
      </c>
      <c r="B106" s="18" t="s">
        <v>166</v>
      </c>
      <c r="C106" s="18" t="s">
        <v>167</v>
      </c>
      <c r="D106" s="16" t="s">
        <v>8</v>
      </c>
      <c r="E106" s="16" t="s">
        <v>8</v>
      </c>
      <c r="F106" s="16" t="s">
        <v>8</v>
      </c>
      <c r="G106" s="16" t="s">
        <v>8</v>
      </c>
      <c r="H106" s="16">
        <v>9.5093839999999999E-2</v>
      </c>
      <c r="I106" s="16">
        <v>3.4480780000000072E-3</v>
      </c>
      <c r="J106" s="16">
        <v>9.1645761999999992E-2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9.1646000000000005E-2</v>
      </c>
      <c r="Q106" s="16">
        <v>0</v>
      </c>
      <c r="R106" s="16">
        <v>0</v>
      </c>
      <c r="S106" s="16">
        <v>0</v>
      </c>
      <c r="T106" s="16">
        <v>9.1646000000000005E-2</v>
      </c>
      <c r="U106" s="16">
        <v>-2.3800000001350519E-7</v>
      </c>
      <c r="V106" s="16">
        <f t="shared" si="26"/>
        <v>9.1646000000000005E-2</v>
      </c>
      <c r="W106" s="17" t="e">
        <f t="shared" si="27"/>
        <v>#DIV/0!</v>
      </c>
      <c r="X106" s="16" t="s">
        <v>516</v>
      </c>
    </row>
    <row r="107" spans="1:24" ht="63">
      <c r="A107" s="18" t="s">
        <v>126</v>
      </c>
      <c r="B107" s="18" t="s">
        <v>168</v>
      </c>
      <c r="C107" s="18" t="s">
        <v>169</v>
      </c>
      <c r="D107" s="16" t="s">
        <v>8</v>
      </c>
      <c r="E107" s="16" t="s">
        <v>8</v>
      </c>
      <c r="F107" s="16" t="s">
        <v>8</v>
      </c>
      <c r="G107" s="16" t="s">
        <v>8</v>
      </c>
      <c r="H107" s="16">
        <v>0.28954249999999998</v>
      </c>
      <c r="I107" s="16">
        <v>1.175062879999994E-2</v>
      </c>
      <c r="J107" s="16">
        <v>0.27779187120000004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0.27779199999999998</v>
      </c>
      <c r="Q107" s="16">
        <v>0</v>
      </c>
      <c r="R107" s="16">
        <v>0</v>
      </c>
      <c r="S107" s="16">
        <v>0</v>
      </c>
      <c r="T107" s="16">
        <v>0.27779199999999998</v>
      </c>
      <c r="U107" s="16">
        <v>-1.287999999433076E-7</v>
      </c>
      <c r="V107" s="16">
        <f t="shared" si="26"/>
        <v>0.27779199999999998</v>
      </c>
      <c r="W107" s="17" t="e">
        <f t="shared" si="27"/>
        <v>#DIV/0!</v>
      </c>
      <c r="X107" s="16" t="s">
        <v>516</v>
      </c>
    </row>
    <row r="108" spans="1:24" ht="63">
      <c r="A108" s="18" t="s">
        <v>126</v>
      </c>
      <c r="B108" s="18" t="s">
        <v>170</v>
      </c>
      <c r="C108" s="18" t="s">
        <v>171</v>
      </c>
      <c r="D108" s="16" t="s">
        <v>8</v>
      </c>
      <c r="E108" s="16" t="s">
        <v>8</v>
      </c>
      <c r="F108" s="16" t="s">
        <v>8</v>
      </c>
      <c r="G108" s="16" t="s">
        <v>8</v>
      </c>
      <c r="H108" s="16">
        <v>0.67034029999999989</v>
      </c>
      <c r="I108" s="16">
        <v>2.4141112599999959E-2</v>
      </c>
      <c r="J108" s="16">
        <v>0.64619918739999993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0.64619899999999997</v>
      </c>
      <c r="Q108" s="16">
        <v>0</v>
      </c>
      <c r="R108" s="16">
        <v>0</v>
      </c>
      <c r="S108" s="16">
        <v>0</v>
      </c>
      <c r="T108" s="16">
        <v>0.64619899999999997</v>
      </c>
      <c r="U108" s="16">
        <v>1.8739999996242318E-7</v>
      </c>
      <c r="V108" s="16">
        <f t="shared" si="26"/>
        <v>0.64619899999999997</v>
      </c>
      <c r="W108" s="17" t="e">
        <f t="shared" si="27"/>
        <v>#DIV/0!</v>
      </c>
      <c r="X108" s="16" t="s">
        <v>516</v>
      </c>
    </row>
    <row r="109" spans="1:24" ht="63">
      <c r="A109" s="18" t="s">
        <v>126</v>
      </c>
      <c r="B109" s="18" t="s">
        <v>172</v>
      </c>
      <c r="C109" s="18" t="s">
        <v>173</v>
      </c>
      <c r="D109" s="16" t="s">
        <v>8</v>
      </c>
      <c r="E109" s="16" t="s">
        <v>8</v>
      </c>
      <c r="F109" s="16" t="s">
        <v>8</v>
      </c>
      <c r="G109" s="16" t="s">
        <v>8</v>
      </c>
      <c r="H109" s="16">
        <v>0.39252228</v>
      </c>
      <c r="I109" s="16">
        <v>1.354977479999997E-2</v>
      </c>
      <c r="J109" s="16">
        <v>0.37897250520000003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0.378973</v>
      </c>
      <c r="Q109" s="16">
        <v>0</v>
      </c>
      <c r="R109" s="16">
        <v>0</v>
      </c>
      <c r="S109" s="16">
        <v>0</v>
      </c>
      <c r="T109" s="16">
        <v>0.378973</v>
      </c>
      <c r="U109" s="16">
        <v>-4.9479999997270596E-7</v>
      </c>
      <c r="V109" s="16">
        <f t="shared" si="26"/>
        <v>0.378973</v>
      </c>
      <c r="W109" s="17" t="e">
        <f t="shared" si="27"/>
        <v>#DIV/0!</v>
      </c>
      <c r="X109" s="16" t="s">
        <v>516</v>
      </c>
    </row>
    <row r="110" spans="1:24" ht="63">
      <c r="A110" s="18" t="s">
        <v>126</v>
      </c>
      <c r="B110" s="18" t="s">
        <v>174</v>
      </c>
      <c r="C110" s="18" t="s">
        <v>175</v>
      </c>
      <c r="D110" s="16" t="s">
        <v>8</v>
      </c>
      <c r="E110" s="16" t="s">
        <v>8</v>
      </c>
      <c r="F110" s="16" t="s">
        <v>8</v>
      </c>
      <c r="G110" s="16" t="s">
        <v>8</v>
      </c>
      <c r="H110" s="16">
        <v>0.19149040000000001</v>
      </c>
      <c r="I110" s="16">
        <v>9.3271447999999924E-3</v>
      </c>
      <c r="J110" s="16">
        <v>0.18216325520000001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0.18216299999999999</v>
      </c>
      <c r="Q110" s="16">
        <v>0</v>
      </c>
      <c r="R110" s="16">
        <v>0</v>
      </c>
      <c r="S110" s="16">
        <v>0</v>
      </c>
      <c r="T110" s="16">
        <v>0.18216299999999999</v>
      </c>
      <c r="U110" s="16">
        <v>2.5520000002110521E-7</v>
      </c>
      <c r="V110" s="16">
        <f t="shared" si="26"/>
        <v>0.18216299999999999</v>
      </c>
      <c r="W110" s="17" t="e">
        <f t="shared" si="27"/>
        <v>#DIV/0!</v>
      </c>
      <c r="X110" s="16" t="s">
        <v>516</v>
      </c>
    </row>
    <row r="111" spans="1:24" ht="63">
      <c r="A111" s="18" t="s">
        <v>126</v>
      </c>
      <c r="B111" s="18" t="s">
        <v>176</v>
      </c>
      <c r="C111" s="18" t="s">
        <v>177</v>
      </c>
      <c r="D111" s="16" t="s">
        <v>8</v>
      </c>
      <c r="E111" s="16" t="s">
        <v>8</v>
      </c>
      <c r="F111" s="16" t="s">
        <v>8</v>
      </c>
      <c r="G111" s="16" t="s">
        <v>8</v>
      </c>
      <c r="H111" s="16">
        <v>9.0446999999999986E-2</v>
      </c>
      <c r="I111" s="16">
        <v>3.2793379999999928E-3</v>
      </c>
      <c r="J111" s="16">
        <v>8.7167661999999993E-2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8.7167999999999995E-2</v>
      </c>
      <c r="Q111" s="16">
        <v>0</v>
      </c>
      <c r="R111" s="16">
        <v>0</v>
      </c>
      <c r="S111" s="16">
        <v>0</v>
      </c>
      <c r="T111" s="16">
        <v>8.7167999999999995E-2</v>
      </c>
      <c r="U111" s="16">
        <v>-3.3800000000250296E-7</v>
      </c>
      <c r="V111" s="16">
        <f t="shared" si="26"/>
        <v>8.7167999999999995E-2</v>
      </c>
      <c r="W111" s="17" t="e">
        <f t="shared" si="27"/>
        <v>#DIV/0!</v>
      </c>
      <c r="X111" s="16" t="s">
        <v>516</v>
      </c>
    </row>
    <row r="112" spans="1:24" ht="63">
      <c r="A112" s="18" t="s">
        <v>126</v>
      </c>
      <c r="B112" s="18" t="s">
        <v>178</v>
      </c>
      <c r="C112" s="18" t="s">
        <v>179</v>
      </c>
      <c r="D112" s="16" t="s">
        <v>8</v>
      </c>
      <c r="E112" s="16" t="s">
        <v>8</v>
      </c>
      <c r="F112" s="16" t="s">
        <v>8</v>
      </c>
      <c r="G112" s="16" t="s">
        <v>8</v>
      </c>
      <c r="H112" s="16">
        <v>0.16019915999999998</v>
      </c>
      <c r="I112" s="16">
        <v>5.3600201999999819E-3</v>
      </c>
      <c r="J112" s="16">
        <v>0.1548391398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0.154839</v>
      </c>
      <c r="Q112" s="16">
        <v>0</v>
      </c>
      <c r="R112" s="16">
        <v>0</v>
      </c>
      <c r="S112" s="16">
        <v>0</v>
      </c>
      <c r="T112" s="16">
        <v>0.154839</v>
      </c>
      <c r="U112" s="16">
        <v>1.3979999999302883E-7</v>
      </c>
      <c r="V112" s="16">
        <f t="shared" si="26"/>
        <v>0.154839</v>
      </c>
      <c r="W112" s="17" t="e">
        <f t="shared" si="27"/>
        <v>#DIV/0!</v>
      </c>
      <c r="X112" s="16" t="s">
        <v>516</v>
      </c>
    </row>
    <row r="113" spans="1:24" ht="78.75">
      <c r="A113" s="18" t="s">
        <v>126</v>
      </c>
      <c r="B113" s="18" t="s">
        <v>180</v>
      </c>
      <c r="C113" s="18" t="s">
        <v>181</v>
      </c>
      <c r="D113" s="16" t="s">
        <v>8</v>
      </c>
      <c r="E113" s="16" t="s">
        <v>8</v>
      </c>
      <c r="F113" s="16" t="s">
        <v>8</v>
      </c>
      <c r="G113" s="16" t="s">
        <v>8</v>
      </c>
      <c r="H113" s="16">
        <v>0.11404936</v>
      </c>
      <c r="I113" s="16">
        <v>5.4757192000000066E-3</v>
      </c>
      <c r="J113" s="16">
        <v>0.1085736408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0.108574</v>
      </c>
      <c r="Q113" s="16">
        <v>0</v>
      </c>
      <c r="R113" s="16">
        <v>0</v>
      </c>
      <c r="S113" s="16">
        <v>0</v>
      </c>
      <c r="T113" s="16">
        <v>0.108574</v>
      </c>
      <c r="U113" s="16">
        <v>-3.5920000000799757E-7</v>
      </c>
      <c r="V113" s="16">
        <f t="shared" si="26"/>
        <v>0.108574</v>
      </c>
      <c r="W113" s="17" t="e">
        <f t="shared" si="27"/>
        <v>#DIV/0!</v>
      </c>
      <c r="X113" s="16" t="s">
        <v>516</v>
      </c>
    </row>
    <row r="114" spans="1:24" ht="63">
      <c r="A114" s="18" t="s">
        <v>126</v>
      </c>
      <c r="B114" s="18" t="s">
        <v>182</v>
      </c>
      <c r="C114" s="18" t="s">
        <v>183</v>
      </c>
      <c r="D114" s="16" t="s">
        <v>8</v>
      </c>
      <c r="E114" s="16" t="s">
        <v>8</v>
      </c>
      <c r="F114" s="16" t="s">
        <v>8</v>
      </c>
      <c r="G114" s="16" t="s">
        <v>8</v>
      </c>
      <c r="H114" s="16">
        <v>0.30048345999999998</v>
      </c>
      <c r="I114" s="16">
        <v>1.0896544799999908E-2</v>
      </c>
      <c r="J114" s="16">
        <v>0.28958691520000007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0.28958699999999998</v>
      </c>
      <c r="Q114" s="16">
        <v>0</v>
      </c>
      <c r="R114" s="16">
        <v>0</v>
      </c>
      <c r="S114" s="16">
        <v>0</v>
      </c>
      <c r="T114" s="16">
        <v>0.28958699999999998</v>
      </c>
      <c r="U114" s="16">
        <v>-8.4799999910956103E-8</v>
      </c>
      <c r="V114" s="16">
        <f t="shared" si="26"/>
        <v>0.28958699999999998</v>
      </c>
      <c r="W114" s="17" t="e">
        <f t="shared" si="27"/>
        <v>#DIV/0!</v>
      </c>
      <c r="X114" s="16" t="s">
        <v>516</v>
      </c>
    </row>
    <row r="115" spans="1:24" ht="63">
      <c r="A115" s="18" t="s">
        <v>126</v>
      </c>
      <c r="B115" s="18" t="s">
        <v>184</v>
      </c>
      <c r="C115" s="18" t="s">
        <v>185</v>
      </c>
      <c r="D115" s="16" t="s">
        <v>8</v>
      </c>
      <c r="E115" s="16" t="s">
        <v>8</v>
      </c>
      <c r="F115" s="16" t="s">
        <v>8</v>
      </c>
      <c r="G115" s="16" t="s">
        <v>8</v>
      </c>
      <c r="H115" s="16">
        <v>0.49544423999999998</v>
      </c>
      <c r="I115" s="16">
        <v>1.796586579999998E-2</v>
      </c>
      <c r="J115" s="16">
        <v>0.4774783742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0.47747800000000001</v>
      </c>
      <c r="Q115" s="16">
        <v>0</v>
      </c>
      <c r="R115" s="16">
        <v>0</v>
      </c>
      <c r="S115" s="16">
        <v>0</v>
      </c>
      <c r="T115" s="16">
        <v>0.47747800000000001</v>
      </c>
      <c r="U115" s="16">
        <v>3.7419999998622444E-7</v>
      </c>
      <c r="V115" s="16">
        <f t="shared" si="26"/>
        <v>0.47747800000000001</v>
      </c>
      <c r="W115" s="17" t="e">
        <f t="shared" si="27"/>
        <v>#DIV/0!</v>
      </c>
      <c r="X115" s="16" t="s">
        <v>516</v>
      </c>
    </row>
    <row r="116" spans="1:24" ht="63">
      <c r="A116" s="18" t="s">
        <v>126</v>
      </c>
      <c r="B116" s="18" t="s">
        <v>186</v>
      </c>
      <c r="C116" s="18" t="s">
        <v>187</v>
      </c>
      <c r="D116" s="16" t="s">
        <v>8</v>
      </c>
      <c r="E116" s="16" t="s">
        <v>8</v>
      </c>
      <c r="F116" s="16" t="s">
        <v>8</v>
      </c>
      <c r="G116" s="16" t="s">
        <v>8</v>
      </c>
      <c r="H116" s="16">
        <v>0.20179533999999999</v>
      </c>
      <c r="I116" s="16">
        <v>7.3175339999999867E-3</v>
      </c>
      <c r="J116" s="16">
        <v>0.194477806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0.19447800000000001</v>
      </c>
      <c r="Q116" s="16">
        <v>0</v>
      </c>
      <c r="R116" s="16">
        <v>0</v>
      </c>
      <c r="S116" s="16">
        <v>0</v>
      </c>
      <c r="T116" s="16">
        <v>0.19447800000000001</v>
      </c>
      <c r="U116" s="16">
        <v>-1.9400000000890927E-7</v>
      </c>
      <c r="V116" s="16">
        <f t="shared" si="26"/>
        <v>0.19447800000000001</v>
      </c>
      <c r="W116" s="17" t="e">
        <f t="shared" si="27"/>
        <v>#DIV/0!</v>
      </c>
      <c r="X116" s="16" t="s">
        <v>516</v>
      </c>
    </row>
    <row r="117" spans="1:24" ht="63">
      <c r="A117" s="18" t="s">
        <v>126</v>
      </c>
      <c r="B117" s="18" t="s">
        <v>188</v>
      </c>
      <c r="C117" s="18" t="s">
        <v>189</v>
      </c>
      <c r="D117" s="16" t="s">
        <v>8</v>
      </c>
      <c r="E117" s="16" t="s">
        <v>8</v>
      </c>
      <c r="F117" s="16" t="s">
        <v>8</v>
      </c>
      <c r="G117" s="16" t="s">
        <v>8</v>
      </c>
      <c r="H117" s="16">
        <v>0.18380741999999997</v>
      </c>
      <c r="I117" s="16">
        <v>6.6653243999999778E-3</v>
      </c>
      <c r="J117" s="16">
        <v>0.17714209559999999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0.17714199999999999</v>
      </c>
      <c r="Q117" s="16">
        <v>0</v>
      </c>
      <c r="R117" s="16">
        <v>0</v>
      </c>
      <c r="S117" s="16">
        <v>0</v>
      </c>
      <c r="T117" s="16">
        <v>0.17714199999999999</v>
      </c>
      <c r="U117" s="16">
        <v>9.5599999999640417E-8</v>
      </c>
      <c r="V117" s="16">
        <f t="shared" si="26"/>
        <v>0.17714199999999999</v>
      </c>
      <c r="W117" s="17" t="e">
        <f t="shared" si="27"/>
        <v>#DIV/0!</v>
      </c>
      <c r="X117" s="16" t="s">
        <v>516</v>
      </c>
    </row>
    <row r="118" spans="1:24" ht="63">
      <c r="A118" s="18" t="s">
        <v>126</v>
      </c>
      <c r="B118" s="18" t="s">
        <v>190</v>
      </c>
      <c r="C118" s="18" t="s">
        <v>191</v>
      </c>
      <c r="D118" s="16" t="s">
        <v>8</v>
      </c>
      <c r="E118" s="16" t="s">
        <v>8</v>
      </c>
      <c r="F118" s="16" t="s">
        <v>8</v>
      </c>
      <c r="G118" s="16" t="s">
        <v>8</v>
      </c>
      <c r="H118" s="16">
        <v>0.12979291999999998</v>
      </c>
      <c r="I118" s="16">
        <v>4.8165711999999666E-3</v>
      </c>
      <c r="J118" s="16">
        <v>0.12497634880000001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0.124976</v>
      </c>
      <c r="Q118" s="16">
        <v>0</v>
      </c>
      <c r="R118" s="16">
        <v>0</v>
      </c>
      <c r="S118" s="16">
        <v>0</v>
      </c>
      <c r="T118" s="16">
        <v>0.124976</v>
      </c>
      <c r="U118" s="16">
        <v>3.4880000000792055E-7</v>
      </c>
      <c r="V118" s="16">
        <f t="shared" si="26"/>
        <v>0.124976</v>
      </c>
      <c r="W118" s="17" t="e">
        <f t="shared" si="27"/>
        <v>#DIV/0!</v>
      </c>
      <c r="X118" s="16" t="s">
        <v>516</v>
      </c>
    </row>
    <row r="119" spans="1:24" ht="63">
      <c r="A119" s="18" t="s">
        <v>126</v>
      </c>
      <c r="B119" s="18" t="s">
        <v>192</v>
      </c>
      <c r="C119" s="18" t="s">
        <v>193</v>
      </c>
      <c r="D119" s="16" t="s">
        <v>8</v>
      </c>
      <c r="E119" s="16" t="s">
        <v>8</v>
      </c>
      <c r="F119" s="16" t="s">
        <v>8</v>
      </c>
      <c r="G119" s="16" t="s">
        <v>8</v>
      </c>
      <c r="H119" s="16">
        <v>1.3713440799999999</v>
      </c>
      <c r="I119" s="16">
        <v>4.9727784199999903E-2</v>
      </c>
      <c r="J119" s="16">
        <v>1.3216162958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1.3216159999999999</v>
      </c>
      <c r="Q119" s="16">
        <v>0</v>
      </c>
      <c r="R119" s="16">
        <v>0</v>
      </c>
      <c r="S119" s="16">
        <v>0</v>
      </c>
      <c r="T119" s="16">
        <v>1.3216159999999999</v>
      </c>
      <c r="U119" s="16">
        <v>2.958000000496952E-7</v>
      </c>
      <c r="V119" s="16">
        <f t="shared" si="26"/>
        <v>1.3216159999999999</v>
      </c>
      <c r="W119" s="17" t="e">
        <f t="shared" si="27"/>
        <v>#DIV/0!</v>
      </c>
      <c r="X119" s="16" t="s">
        <v>516</v>
      </c>
    </row>
    <row r="120" spans="1:24" ht="63">
      <c r="A120" s="18" t="s">
        <v>126</v>
      </c>
      <c r="B120" s="18" t="s">
        <v>194</v>
      </c>
      <c r="C120" s="18" t="s">
        <v>195</v>
      </c>
      <c r="D120" s="16" t="s">
        <v>8</v>
      </c>
      <c r="E120" s="16" t="s">
        <v>8</v>
      </c>
      <c r="F120" s="16" t="s">
        <v>8</v>
      </c>
      <c r="G120" s="16" t="s">
        <v>8</v>
      </c>
      <c r="H120" s="16">
        <v>7.9736139999999983E-2</v>
      </c>
      <c r="I120" s="16">
        <v>2.8917315999999887E-3</v>
      </c>
      <c r="J120" s="16">
        <v>7.6844408399999994E-2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7.6843999999999996E-2</v>
      </c>
      <c r="Q120" s="16">
        <v>0</v>
      </c>
      <c r="R120" s="16">
        <v>0</v>
      </c>
      <c r="S120" s="16">
        <v>0</v>
      </c>
      <c r="T120" s="16">
        <v>7.6843999999999996E-2</v>
      </c>
      <c r="U120" s="16">
        <v>4.083999999987542E-7</v>
      </c>
      <c r="V120" s="16">
        <f t="shared" si="26"/>
        <v>7.6843999999999996E-2</v>
      </c>
      <c r="W120" s="17" t="e">
        <f t="shared" si="27"/>
        <v>#DIV/0!</v>
      </c>
      <c r="X120" s="16" t="s">
        <v>516</v>
      </c>
    </row>
    <row r="121" spans="1:24" ht="63">
      <c r="A121" s="18" t="s">
        <v>126</v>
      </c>
      <c r="B121" s="18" t="s">
        <v>196</v>
      </c>
      <c r="C121" s="18" t="s">
        <v>197</v>
      </c>
      <c r="D121" s="16" t="s">
        <v>8</v>
      </c>
      <c r="E121" s="16" t="s">
        <v>8</v>
      </c>
      <c r="F121" s="16" t="s">
        <v>8</v>
      </c>
      <c r="G121" s="16" t="s">
        <v>8</v>
      </c>
      <c r="H121" s="16">
        <v>0.96422047999999994</v>
      </c>
      <c r="I121" s="16">
        <v>3.2582313399999951E-2</v>
      </c>
      <c r="J121" s="16">
        <v>0.93163816659999998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0.93163799999999997</v>
      </c>
      <c r="Q121" s="16">
        <v>0</v>
      </c>
      <c r="R121" s="16">
        <v>0</v>
      </c>
      <c r="S121" s="16">
        <v>0</v>
      </c>
      <c r="T121" s="16">
        <v>0.93163799999999997</v>
      </c>
      <c r="U121" s="16">
        <v>1.666000000177803E-7</v>
      </c>
      <c r="V121" s="16">
        <f t="shared" si="26"/>
        <v>0.93163799999999997</v>
      </c>
      <c r="W121" s="17" t="e">
        <f t="shared" si="27"/>
        <v>#DIV/0!</v>
      </c>
      <c r="X121" s="16" t="s">
        <v>516</v>
      </c>
    </row>
    <row r="122" spans="1:24" ht="47.25">
      <c r="A122" s="18" t="s">
        <v>126</v>
      </c>
      <c r="B122" s="18" t="s">
        <v>198</v>
      </c>
      <c r="C122" s="18" t="s">
        <v>199</v>
      </c>
      <c r="D122" s="16" t="s">
        <v>8</v>
      </c>
      <c r="E122" s="16" t="s">
        <v>8</v>
      </c>
      <c r="F122" s="16" t="s">
        <v>8</v>
      </c>
      <c r="G122" s="16">
        <v>0.73038188125243897</v>
      </c>
      <c r="H122" s="16">
        <v>0.2934601</v>
      </c>
      <c r="I122" s="16">
        <v>7.8447010000000011E-2</v>
      </c>
      <c r="J122" s="16">
        <v>0.21501308999999999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0.21501300000000001</v>
      </c>
      <c r="Q122" s="16">
        <v>0</v>
      </c>
      <c r="R122" s="16">
        <v>0</v>
      </c>
      <c r="S122" s="16">
        <v>0</v>
      </c>
      <c r="T122" s="16">
        <v>0.21501300000000001</v>
      </c>
      <c r="U122" s="16">
        <v>8.9999999980383549E-8</v>
      </c>
      <c r="V122" s="16">
        <f t="shared" si="26"/>
        <v>0.21501300000000001</v>
      </c>
      <c r="W122" s="17" t="e">
        <f t="shared" si="27"/>
        <v>#DIV/0!</v>
      </c>
      <c r="X122" s="16" t="s">
        <v>516</v>
      </c>
    </row>
    <row r="123" spans="1:24" ht="47.25">
      <c r="A123" s="18" t="s">
        <v>126</v>
      </c>
      <c r="B123" s="18" t="s">
        <v>200</v>
      </c>
      <c r="C123" s="18" t="s">
        <v>201</v>
      </c>
      <c r="D123" s="16" t="s">
        <v>8</v>
      </c>
      <c r="E123" s="16" t="s">
        <v>8</v>
      </c>
      <c r="F123" s="16" t="s">
        <v>8</v>
      </c>
      <c r="G123" s="16">
        <v>0.76173885554019505</v>
      </c>
      <c r="H123" s="16">
        <v>0.52239543999999993</v>
      </c>
      <c r="I123" s="16">
        <v>1.8943379999999954E-2</v>
      </c>
      <c r="J123" s="16">
        <v>0.50345205999999998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0.50345224</v>
      </c>
      <c r="Q123" s="16">
        <v>0</v>
      </c>
      <c r="R123" s="16">
        <v>0</v>
      </c>
      <c r="S123" s="16">
        <v>0.43336323999999998</v>
      </c>
      <c r="T123" s="16">
        <v>7.0088999999999999E-2</v>
      </c>
      <c r="U123" s="16">
        <v>-1.8000000001627825E-7</v>
      </c>
      <c r="V123" s="16">
        <f t="shared" si="26"/>
        <v>0.50345224</v>
      </c>
      <c r="W123" s="17" t="e">
        <f t="shared" si="27"/>
        <v>#DIV/0!</v>
      </c>
      <c r="X123" s="16" t="s">
        <v>516</v>
      </c>
    </row>
    <row r="124" spans="1:24" ht="47.25">
      <c r="A124" s="18" t="s">
        <v>126</v>
      </c>
      <c r="B124" s="18" t="s">
        <v>202</v>
      </c>
      <c r="C124" s="18" t="s">
        <v>203</v>
      </c>
      <c r="D124" s="16" t="s">
        <v>8</v>
      </c>
      <c r="E124" s="16" t="s">
        <v>8</v>
      </c>
      <c r="F124" s="16" t="s">
        <v>8</v>
      </c>
      <c r="G124" s="16">
        <v>0.86859602300399796</v>
      </c>
      <c r="H124" s="16">
        <v>0.40389865999999996</v>
      </c>
      <c r="I124" s="16">
        <v>1.4646325200000032E-2</v>
      </c>
      <c r="J124" s="16">
        <v>0.38925233479999993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0.38925199999999999</v>
      </c>
      <c r="Q124" s="16">
        <v>0</v>
      </c>
      <c r="R124" s="16">
        <v>0</v>
      </c>
      <c r="S124" s="16">
        <v>0</v>
      </c>
      <c r="T124" s="16">
        <v>0.38925199999999999</v>
      </c>
      <c r="U124" s="16">
        <v>3.3479999994590059E-7</v>
      </c>
      <c r="V124" s="16">
        <f t="shared" si="26"/>
        <v>0.38925199999999999</v>
      </c>
      <c r="W124" s="17" t="e">
        <f t="shared" si="27"/>
        <v>#DIV/0!</v>
      </c>
      <c r="X124" s="16" t="s">
        <v>516</v>
      </c>
    </row>
    <row r="125" spans="1:24" ht="47.25">
      <c r="A125" s="18" t="s">
        <v>126</v>
      </c>
      <c r="B125" s="18" t="s">
        <v>204</v>
      </c>
      <c r="C125" s="18" t="s">
        <v>205</v>
      </c>
      <c r="D125" s="16" t="s">
        <v>8</v>
      </c>
      <c r="E125" s="16" t="s">
        <v>8</v>
      </c>
      <c r="F125" s="16" t="s">
        <v>8</v>
      </c>
      <c r="G125" s="16">
        <v>1.6975025361748499</v>
      </c>
      <c r="H125" s="16">
        <v>0.62628735999999996</v>
      </c>
      <c r="I125" s="16">
        <v>2.2710303599999926E-2</v>
      </c>
      <c r="J125" s="16">
        <v>0.60357705640000003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0.60357700000000003</v>
      </c>
      <c r="Q125" s="16">
        <v>0</v>
      </c>
      <c r="R125" s="16">
        <v>0</v>
      </c>
      <c r="S125" s="16">
        <v>0</v>
      </c>
      <c r="T125" s="16">
        <v>0.60357700000000003</v>
      </c>
      <c r="U125" s="16">
        <v>5.6400000003620221E-8</v>
      </c>
      <c r="V125" s="16">
        <f t="shared" si="26"/>
        <v>0.60357700000000003</v>
      </c>
      <c r="W125" s="17" t="e">
        <f t="shared" si="27"/>
        <v>#DIV/0!</v>
      </c>
      <c r="X125" s="16" t="s">
        <v>516</v>
      </c>
    </row>
    <row r="126" spans="1:24" ht="47.25">
      <c r="A126" s="18" t="s">
        <v>126</v>
      </c>
      <c r="B126" s="18" t="s">
        <v>206</v>
      </c>
      <c r="C126" s="18" t="s">
        <v>207</v>
      </c>
      <c r="D126" s="16" t="s">
        <v>8</v>
      </c>
      <c r="E126" s="16" t="s">
        <v>8</v>
      </c>
      <c r="F126" s="16" t="s">
        <v>8</v>
      </c>
      <c r="G126" s="16">
        <v>1.6975025361748499</v>
      </c>
      <c r="H126" s="16">
        <v>0.62628735999999996</v>
      </c>
      <c r="I126" s="16">
        <v>2.2710303599999926E-2</v>
      </c>
      <c r="J126" s="16">
        <v>0.60357705640000003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0.60357700000000003</v>
      </c>
      <c r="Q126" s="16">
        <v>0</v>
      </c>
      <c r="R126" s="16">
        <v>0</v>
      </c>
      <c r="S126" s="16">
        <v>0</v>
      </c>
      <c r="T126" s="16">
        <v>0.60357700000000003</v>
      </c>
      <c r="U126" s="16">
        <v>5.6400000003620221E-8</v>
      </c>
      <c r="V126" s="16">
        <f t="shared" si="26"/>
        <v>0.60357700000000003</v>
      </c>
      <c r="W126" s="17" t="e">
        <f t="shared" si="27"/>
        <v>#DIV/0!</v>
      </c>
      <c r="X126" s="16" t="s">
        <v>516</v>
      </c>
    </row>
    <row r="127" spans="1:24" ht="47.25">
      <c r="A127" s="18" t="s">
        <v>126</v>
      </c>
      <c r="B127" s="18" t="s">
        <v>208</v>
      </c>
      <c r="C127" s="18" t="s">
        <v>209</v>
      </c>
      <c r="D127" s="16" t="s">
        <v>8</v>
      </c>
      <c r="E127" s="16" t="s">
        <v>8</v>
      </c>
      <c r="F127" s="16" t="s">
        <v>8</v>
      </c>
      <c r="G127" s="16">
        <v>1.6975029122705501</v>
      </c>
      <c r="H127" s="16">
        <v>0.32886127999999998</v>
      </c>
      <c r="I127" s="16">
        <v>1.1924761400000039E-2</v>
      </c>
      <c r="J127" s="16">
        <v>0.31693651859999994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0.31693700000000002</v>
      </c>
      <c r="Q127" s="16">
        <v>0</v>
      </c>
      <c r="R127" s="16">
        <v>0</v>
      </c>
      <c r="S127" s="16">
        <v>0</v>
      </c>
      <c r="T127" s="16">
        <v>0.31693700000000002</v>
      </c>
      <c r="U127" s="16">
        <v>-4.8140000008523032E-7</v>
      </c>
      <c r="V127" s="16">
        <f t="shared" si="26"/>
        <v>0.31693700000000002</v>
      </c>
      <c r="W127" s="17" t="e">
        <f t="shared" si="27"/>
        <v>#DIV/0!</v>
      </c>
      <c r="X127" s="16" t="s">
        <v>516</v>
      </c>
    </row>
    <row r="128" spans="1:24" ht="47.25">
      <c r="A128" s="18" t="s">
        <v>126</v>
      </c>
      <c r="B128" s="18" t="s">
        <v>210</v>
      </c>
      <c r="C128" s="18" t="s">
        <v>211</v>
      </c>
      <c r="D128" s="16" t="s">
        <v>8</v>
      </c>
      <c r="E128" s="16" t="s">
        <v>8</v>
      </c>
      <c r="F128" s="16" t="s">
        <v>8</v>
      </c>
      <c r="G128" s="16">
        <v>0.69457141821278101</v>
      </c>
      <c r="H128" s="16">
        <v>0.42289075999999998</v>
      </c>
      <c r="I128" s="16">
        <v>1.5335421599999954E-2</v>
      </c>
      <c r="J128" s="16">
        <v>0.40755533840000002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0.407555</v>
      </c>
      <c r="Q128" s="16">
        <v>0</v>
      </c>
      <c r="R128" s="16">
        <v>0</v>
      </c>
      <c r="S128" s="16">
        <v>0</v>
      </c>
      <c r="T128" s="16">
        <v>0.407555</v>
      </c>
      <c r="U128" s="16">
        <v>3.3840000002172133E-7</v>
      </c>
      <c r="V128" s="16">
        <f t="shared" si="26"/>
        <v>0.407555</v>
      </c>
      <c r="W128" s="17" t="e">
        <f t="shared" si="27"/>
        <v>#DIV/0!</v>
      </c>
      <c r="X128" s="16" t="s">
        <v>516</v>
      </c>
    </row>
    <row r="129" spans="1:24" ht="47.25">
      <c r="A129" s="18" t="s">
        <v>126</v>
      </c>
      <c r="B129" s="18" t="s">
        <v>212</v>
      </c>
      <c r="C129" s="18" t="s">
        <v>213</v>
      </c>
      <c r="D129" s="16" t="s">
        <v>8</v>
      </c>
      <c r="E129" s="16" t="s">
        <v>8</v>
      </c>
      <c r="F129" s="16" t="s">
        <v>8</v>
      </c>
      <c r="G129" s="16">
        <v>0.76173888112849297</v>
      </c>
      <c r="H129" s="16">
        <v>0.46456246000000001</v>
      </c>
      <c r="I129" s="16">
        <v>1.6846329000000049E-2</v>
      </c>
      <c r="J129" s="16">
        <v>0.44771613099999996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0.447716</v>
      </c>
      <c r="Q129" s="16">
        <v>0</v>
      </c>
      <c r="R129" s="16">
        <v>0</v>
      </c>
      <c r="S129" s="16">
        <v>0</v>
      </c>
      <c r="T129" s="16">
        <v>0.447716</v>
      </c>
      <c r="U129" s="16">
        <v>1.3099999995880296E-7</v>
      </c>
      <c r="V129" s="16">
        <f t="shared" si="26"/>
        <v>0.447716</v>
      </c>
      <c r="W129" s="17" t="e">
        <f t="shared" si="27"/>
        <v>#DIV/0!</v>
      </c>
      <c r="X129" s="16" t="s">
        <v>516</v>
      </c>
    </row>
    <row r="130" spans="1:24" ht="47.25">
      <c r="A130" s="18" t="s">
        <v>126</v>
      </c>
      <c r="B130" s="18" t="s">
        <v>214</v>
      </c>
      <c r="C130" s="18" t="s">
        <v>215</v>
      </c>
      <c r="D130" s="16" t="s">
        <v>8</v>
      </c>
      <c r="E130" s="16" t="s">
        <v>8</v>
      </c>
      <c r="F130" s="16" t="s">
        <v>8</v>
      </c>
      <c r="G130" s="16">
        <v>0.76666009323151596</v>
      </c>
      <c r="H130" s="16">
        <v>0.45055467999999999</v>
      </c>
      <c r="I130" s="16">
        <v>3.2799162000000104E-3</v>
      </c>
      <c r="J130" s="16">
        <v>0.44727476379999997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0.44727499999999998</v>
      </c>
      <c r="Q130" s="16">
        <v>0</v>
      </c>
      <c r="R130" s="16">
        <v>0</v>
      </c>
      <c r="S130" s="16">
        <v>0</v>
      </c>
      <c r="T130" s="16">
        <v>0.44727499999999998</v>
      </c>
      <c r="U130" s="16">
        <v>-2.362000000033504E-7</v>
      </c>
      <c r="V130" s="16">
        <f t="shared" si="26"/>
        <v>0.44727499999999998</v>
      </c>
      <c r="W130" s="17" t="e">
        <f t="shared" si="27"/>
        <v>#DIV/0!</v>
      </c>
      <c r="X130" s="16" t="s">
        <v>516</v>
      </c>
    </row>
    <row r="131" spans="1:24" ht="47.25">
      <c r="A131" s="18" t="s">
        <v>126</v>
      </c>
      <c r="B131" s="18" t="s">
        <v>216</v>
      </c>
      <c r="C131" s="18" t="s">
        <v>217</v>
      </c>
      <c r="D131" s="16" t="s">
        <v>8</v>
      </c>
      <c r="E131" s="16" t="s">
        <v>8</v>
      </c>
      <c r="F131" s="16" t="s">
        <v>8</v>
      </c>
      <c r="G131" s="16">
        <v>0.76173885003792496</v>
      </c>
      <c r="H131" s="16">
        <v>0.46395239999999993</v>
      </c>
      <c r="I131" s="16">
        <v>1.6824239399999996E-2</v>
      </c>
      <c r="J131" s="16">
        <v>0.44712816059999994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0.44712800000000003</v>
      </c>
      <c r="Q131" s="16">
        <v>0</v>
      </c>
      <c r="R131" s="16">
        <v>0</v>
      </c>
      <c r="S131" s="16">
        <v>0</v>
      </c>
      <c r="T131" s="16">
        <v>0.44712800000000003</v>
      </c>
      <c r="U131" s="16">
        <v>1.6059999990991614E-7</v>
      </c>
      <c r="V131" s="16">
        <f t="shared" si="26"/>
        <v>0.44712800000000003</v>
      </c>
      <c r="W131" s="17" t="e">
        <f t="shared" si="27"/>
        <v>#DIV/0!</v>
      </c>
      <c r="X131" s="16" t="s">
        <v>516</v>
      </c>
    </row>
    <row r="132" spans="1:24" ht="47.25">
      <c r="A132" s="18" t="s">
        <v>126</v>
      </c>
      <c r="B132" s="18" t="s">
        <v>218</v>
      </c>
      <c r="C132" s="18" t="s">
        <v>219</v>
      </c>
      <c r="D132" s="16" t="s">
        <v>8</v>
      </c>
      <c r="E132" s="16" t="s">
        <v>8</v>
      </c>
      <c r="F132" s="16" t="s">
        <v>8</v>
      </c>
      <c r="G132" s="16">
        <v>0.76050171736929895</v>
      </c>
      <c r="H132" s="16">
        <v>0.46761276000000002</v>
      </c>
      <c r="I132" s="16">
        <v>2.1219491600000084E-2</v>
      </c>
      <c r="J132" s="16">
        <v>0.44639326839999993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0.44639299999999998</v>
      </c>
      <c r="Q132" s="16">
        <v>0</v>
      </c>
      <c r="R132" s="16">
        <v>0</v>
      </c>
      <c r="S132" s="16">
        <v>0</v>
      </c>
      <c r="T132" s="16">
        <v>0.44639299999999998</v>
      </c>
      <c r="U132" s="16">
        <v>2.6839999994754393E-7</v>
      </c>
      <c r="V132" s="16">
        <f t="shared" si="26"/>
        <v>0.44639299999999998</v>
      </c>
      <c r="W132" s="17" t="e">
        <f t="shared" si="27"/>
        <v>#DIV/0!</v>
      </c>
      <c r="X132" s="16" t="s">
        <v>516</v>
      </c>
    </row>
    <row r="133" spans="1:24" ht="47.25">
      <c r="A133" s="18" t="s">
        <v>126</v>
      </c>
      <c r="B133" s="18" t="s">
        <v>220</v>
      </c>
      <c r="C133" s="18" t="s">
        <v>221</v>
      </c>
      <c r="D133" s="16" t="s">
        <v>8</v>
      </c>
      <c r="E133" s="16" t="s">
        <v>8</v>
      </c>
      <c r="F133" s="16" t="s">
        <v>8</v>
      </c>
      <c r="G133" s="16">
        <v>0.69481051105254299</v>
      </c>
      <c r="H133" s="16">
        <v>0.42128359999999998</v>
      </c>
      <c r="I133" s="16">
        <v>1.4463153800000017E-2</v>
      </c>
      <c r="J133" s="16">
        <v>0.40682044619999996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0.40682000000000001</v>
      </c>
      <c r="Q133" s="16">
        <v>0</v>
      </c>
      <c r="R133" s="16">
        <v>0</v>
      </c>
      <c r="S133" s="16">
        <v>0</v>
      </c>
      <c r="T133" s="16">
        <v>0.40682000000000001</v>
      </c>
      <c r="U133" s="16">
        <v>4.4619999994832682E-7</v>
      </c>
      <c r="V133" s="16">
        <f t="shared" si="26"/>
        <v>0.40682000000000001</v>
      </c>
      <c r="W133" s="17" t="e">
        <f t="shared" si="27"/>
        <v>#DIV/0!</v>
      </c>
      <c r="X133" s="16" t="s">
        <v>516</v>
      </c>
    </row>
    <row r="134" spans="1:24" ht="63">
      <c r="A134" s="18" t="s">
        <v>126</v>
      </c>
      <c r="B134" s="18" t="s">
        <v>222</v>
      </c>
      <c r="C134" s="18" t="s">
        <v>223</v>
      </c>
      <c r="D134" s="16" t="s">
        <v>8</v>
      </c>
      <c r="E134" s="16">
        <v>545.39022999999997</v>
      </c>
      <c r="F134" s="16" t="s">
        <v>515</v>
      </c>
      <c r="G134" s="16" t="s">
        <v>8</v>
      </c>
      <c r="H134" s="16">
        <v>422.44692187999999</v>
      </c>
      <c r="I134" s="16">
        <v>248.57628188000001</v>
      </c>
      <c r="J134" s="16">
        <v>173.87063999999998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1.0830350900000001</v>
      </c>
      <c r="Q134" s="16">
        <v>0</v>
      </c>
      <c r="R134" s="16">
        <v>0</v>
      </c>
      <c r="S134" s="16">
        <v>1.0830350900000001</v>
      </c>
      <c r="T134" s="16">
        <v>0</v>
      </c>
      <c r="U134" s="16">
        <v>172.78760490999997</v>
      </c>
      <c r="V134" s="16">
        <f t="shared" si="26"/>
        <v>1.0830350900000001</v>
      </c>
      <c r="W134" s="17" t="e">
        <f t="shared" si="27"/>
        <v>#DIV/0!</v>
      </c>
      <c r="X134" s="16" t="s">
        <v>516</v>
      </c>
    </row>
    <row r="135" spans="1:24" ht="31.5">
      <c r="A135" s="18" t="s">
        <v>126</v>
      </c>
      <c r="B135" s="18" t="s">
        <v>224</v>
      </c>
      <c r="C135" s="18" t="s">
        <v>225</v>
      </c>
      <c r="D135" s="16" t="s">
        <v>8</v>
      </c>
      <c r="E135" s="16" t="s">
        <v>8</v>
      </c>
      <c r="F135" s="16" t="s">
        <v>8</v>
      </c>
      <c r="G135" s="16" t="s">
        <v>8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f t="shared" si="26"/>
        <v>0</v>
      </c>
      <c r="W135" s="17" t="e">
        <f t="shared" si="27"/>
        <v>#DIV/0!</v>
      </c>
      <c r="X135" s="16" t="s">
        <v>8</v>
      </c>
    </row>
    <row r="136" spans="1:24" ht="31.5">
      <c r="A136" s="18" t="s">
        <v>126</v>
      </c>
      <c r="B136" s="18" t="s">
        <v>226</v>
      </c>
      <c r="C136" s="18" t="s">
        <v>227</v>
      </c>
      <c r="D136" s="16" t="s">
        <v>8</v>
      </c>
      <c r="E136" s="16" t="s">
        <v>8</v>
      </c>
      <c r="F136" s="16" t="s">
        <v>8</v>
      </c>
      <c r="G136" s="16" t="s">
        <v>8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f t="shared" si="26"/>
        <v>0</v>
      </c>
      <c r="W136" s="17" t="e">
        <f t="shared" si="27"/>
        <v>#DIV/0!</v>
      </c>
      <c r="X136" s="16" t="s">
        <v>8</v>
      </c>
    </row>
    <row r="137" spans="1:24" ht="31.5">
      <c r="A137" s="18" t="s">
        <v>126</v>
      </c>
      <c r="B137" s="18" t="s">
        <v>228</v>
      </c>
      <c r="C137" s="18" t="s">
        <v>229</v>
      </c>
      <c r="D137" s="16" t="s">
        <v>8</v>
      </c>
      <c r="E137" s="16" t="s">
        <v>8</v>
      </c>
      <c r="F137" s="16" t="s">
        <v>8</v>
      </c>
      <c r="G137" s="16" t="s">
        <v>8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f t="shared" si="26"/>
        <v>0</v>
      </c>
      <c r="W137" s="17" t="e">
        <f t="shared" si="27"/>
        <v>#DIV/0!</v>
      </c>
      <c r="X137" s="16" t="s">
        <v>8</v>
      </c>
    </row>
    <row r="138" spans="1:24" ht="47.25">
      <c r="A138" s="18" t="s">
        <v>126</v>
      </c>
      <c r="B138" s="18" t="s">
        <v>230</v>
      </c>
      <c r="C138" s="18" t="s">
        <v>231</v>
      </c>
      <c r="D138" s="16" t="s">
        <v>8</v>
      </c>
      <c r="E138" s="16" t="s">
        <v>8</v>
      </c>
      <c r="F138" s="16" t="s">
        <v>8</v>
      </c>
      <c r="G138" s="16" t="s">
        <v>8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f t="shared" si="26"/>
        <v>0</v>
      </c>
      <c r="W138" s="17" t="e">
        <f t="shared" si="27"/>
        <v>#DIV/0!</v>
      </c>
      <c r="X138" s="16" t="s">
        <v>8</v>
      </c>
    </row>
    <row r="139" spans="1:24" ht="47.25">
      <c r="A139" s="18" t="s">
        <v>126</v>
      </c>
      <c r="B139" s="18" t="s">
        <v>232</v>
      </c>
      <c r="C139" s="18" t="s">
        <v>233</v>
      </c>
      <c r="D139" s="16" t="s">
        <v>8</v>
      </c>
      <c r="E139" s="16" t="s">
        <v>8</v>
      </c>
      <c r="F139" s="16" t="s">
        <v>8</v>
      </c>
      <c r="G139" s="16" t="s">
        <v>8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f t="shared" si="26"/>
        <v>0</v>
      </c>
      <c r="W139" s="17" t="e">
        <f t="shared" si="27"/>
        <v>#DIV/0!</v>
      </c>
      <c r="X139" s="16" t="s">
        <v>8</v>
      </c>
    </row>
    <row r="140" spans="1:24" ht="31.5">
      <c r="A140" s="18" t="s">
        <v>126</v>
      </c>
      <c r="B140" s="18" t="s">
        <v>234</v>
      </c>
      <c r="C140" s="18" t="s">
        <v>235</v>
      </c>
      <c r="D140" s="16" t="s">
        <v>8</v>
      </c>
      <c r="E140" s="16" t="s">
        <v>8</v>
      </c>
      <c r="F140" s="16" t="s">
        <v>8</v>
      </c>
      <c r="G140" s="16" t="s">
        <v>8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f t="shared" si="26"/>
        <v>0</v>
      </c>
      <c r="W140" s="17" t="e">
        <f t="shared" si="27"/>
        <v>#DIV/0!</v>
      </c>
      <c r="X140" s="16" t="s">
        <v>8</v>
      </c>
    </row>
    <row r="141" spans="1:24" ht="31.5">
      <c r="A141" s="18" t="s">
        <v>126</v>
      </c>
      <c r="B141" s="18" t="s">
        <v>236</v>
      </c>
      <c r="C141" s="18" t="s">
        <v>237</v>
      </c>
      <c r="D141" s="16" t="s">
        <v>8</v>
      </c>
      <c r="E141" s="16" t="s">
        <v>8</v>
      </c>
      <c r="F141" s="16" t="s">
        <v>8</v>
      </c>
      <c r="G141" s="16" t="s">
        <v>8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f t="shared" si="26"/>
        <v>0</v>
      </c>
      <c r="W141" s="17" t="e">
        <f t="shared" si="27"/>
        <v>#DIV/0!</v>
      </c>
      <c r="X141" s="16" t="s">
        <v>8</v>
      </c>
    </row>
    <row r="142" spans="1:24" ht="31.5">
      <c r="A142" s="18" t="s">
        <v>126</v>
      </c>
      <c r="B142" s="18" t="s">
        <v>238</v>
      </c>
      <c r="C142" s="18" t="s">
        <v>239</v>
      </c>
      <c r="D142" s="16" t="s">
        <v>8</v>
      </c>
      <c r="E142" s="16" t="s">
        <v>8</v>
      </c>
      <c r="F142" s="16" t="s">
        <v>8</v>
      </c>
      <c r="G142" s="16" t="s">
        <v>8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f t="shared" si="26"/>
        <v>0</v>
      </c>
      <c r="W142" s="17" t="e">
        <f t="shared" si="27"/>
        <v>#DIV/0!</v>
      </c>
      <c r="X142" s="16" t="s">
        <v>8</v>
      </c>
    </row>
    <row r="143" spans="1:24" ht="47.25">
      <c r="A143" s="18" t="s">
        <v>126</v>
      </c>
      <c r="B143" s="18" t="s">
        <v>240</v>
      </c>
      <c r="C143" s="18" t="s">
        <v>241</v>
      </c>
      <c r="D143" s="16" t="s">
        <v>8</v>
      </c>
      <c r="E143" s="16" t="s">
        <v>8</v>
      </c>
      <c r="F143" s="16" t="s">
        <v>8</v>
      </c>
      <c r="G143" s="16" t="s">
        <v>8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f t="shared" si="26"/>
        <v>0</v>
      </c>
      <c r="W143" s="17" t="e">
        <f t="shared" si="27"/>
        <v>#DIV/0!</v>
      </c>
      <c r="X143" s="16" t="s">
        <v>8</v>
      </c>
    </row>
    <row r="144" spans="1:24" ht="47.25">
      <c r="A144" s="18" t="s">
        <v>126</v>
      </c>
      <c r="B144" s="18" t="s">
        <v>242</v>
      </c>
      <c r="C144" s="18" t="s">
        <v>243</v>
      </c>
      <c r="D144" s="16" t="s">
        <v>8</v>
      </c>
      <c r="E144" s="16" t="s">
        <v>8</v>
      </c>
      <c r="F144" s="16" t="s">
        <v>8</v>
      </c>
      <c r="G144" s="16" t="s">
        <v>8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f t="shared" si="26"/>
        <v>0</v>
      </c>
      <c r="W144" s="17" t="e">
        <f t="shared" si="27"/>
        <v>#DIV/0!</v>
      </c>
      <c r="X144" s="16" t="s">
        <v>8</v>
      </c>
    </row>
    <row r="145" spans="1:24" ht="47.25">
      <c r="A145" s="18" t="s">
        <v>126</v>
      </c>
      <c r="B145" s="18" t="s">
        <v>244</v>
      </c>
      <c r="C145" s="18" t="s">
        <v>245</v>
      </c>
      <c r="D145" s="16" t="s">
        <v>8</v>
      </c>
      <c r="E145" s="16" t="s">
        <v>8</v>
      </c>
      <c r="F145" s="16" t="s">
        <v>8</v>
      </c>
      <c r="G145" s="16" t="s">
        <v>8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f t="shared" si="26"/>
        <v>0</v>
      </c>
      <c r="W145" s="17" t="e">
        <f t="shared" si="27"/>
        <v>#DIV/0!</v>
      </c>
      <c r="X145" s="16" t="s">
        <v>8</v>
      </c>
    </row>
    <row r="146" spans="1:24" ht="47.25">
      <c r="A146" s="18" t="s">
        <v>126</v>
      </c>
      <c r="B146" s="18" t="s">
        <v>246</v>
      </c>
      <c r="C146" s="18" t="s">
        <v>247</v>
      </c>
      <c r="D146" s="16" t="s">
        <v>8</v>
      </c>
      <c r="E146" s="16" t="s">
        <v>8</v>
      </c>
      <c r="F146" s="16" t="s">
        <v>8</v>
      </c>
      <c r="G146" s="16" t="s">
        <v>8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f t="shared" si="26"/>
        <v>0</v>
      </c>
      <c r="W146" s="17" t="e">
        <f t="shared" si="27"/>
        <v>#DIV/0!</v>
      </c>
      <c r="X146" s="16" t="s">
        <v>8</v>
      </c>
    </row>
    <row r="147" spans="1:24" ht="47.25">
      <c r="A147" s="18" t="s">
        <v>126</v>
      </c>
      <c r="B147" s="18" t="s">
        <v>248</v>
      </c>
      <c r="C147" s="18" t="s">
        <v>249</v>
      </c>
      <c r="D147" s="16" t="s">
        <v>8</v>
      </c>
      <c r="E147" s="16" t="s">
        <v>8</v>
      </c>
      <c r="F147" s="16" t="s">
        <v>8</v>
      </c>
      <c r="G147" s="16" t="s">
        <v>8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16">
        <f t="shared" si="26"/>
        <v>0</v>
      </c>
      <c r="W147" s="17" t="e">
        <f t="shared" si="27"/>
        <v>#DIV/0!</v>
      </c>
      <c r="X147" s="16" t="s">
        <v>8</v>
      </c>
    </row>
    <row r="148" spans="1:24" ht="47.25">
      <c r="A148" s="18" t="s">
        <v>126</v>
      </c>
      <c r="B148" s="18" t="s">
        <v>250</v>
      </c>
      <c r="C148" s="18" t="s">
        <v>251</v>
      </c>
      <c r="D148" s="16" t="s">
        <v>8</v>
      </c>
      <c r="E148" s="16" t="s">
        <v>8</v>
      </c>
      <c r="F148" s="16" t="s">
        <v>8</v>
      </c>
      <c r="G148" s="16" t="s">
        <v>8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>
        <f t="shared" si="26"/>
        <v>0</v>
      </c>
      <c r="W148" s="17" t="e">
        <f t="shared" si="27"/>
        <v>#DIV/0!</v>
      </c>
      <c r="X148" s="16" t="s">
        <v>8</v>
      </c>
    </row>
    <row r="149" spans="1:24" ht="47.25">
      <c r="A149" s="18" t="s">
        <v>126</v>
      </c>
      <c r="B149" s="18" t="s">
        <v>252</v>
      </c>
      <c r="C149" s="18" t="s">
        <v>253</v>
      </c>
      <c r="D149" s="16" t="s">
        <v>8</v>
      </c>
      <c r="E149" s="16" t="s">
        <v>8</v>
      </c>
      <c r="F149" s="16" t="s">
        <v>8</v>
      </c>
      <c r="G149" s="16" t="s">
        <v>8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f t="shared" si="26"/>
        <v>0</v>
      </c>
      <c r="W149" s="17" t="e">
        <f t="shared" si="27"/>
        <v>#DIV/0!</v>
      </c>
      <c r="X149" s="16" t="s">
        <v>8</v>
      </c>
    </row>
    <row r="150" spans="1:24" ht="31.5">
      <c r="A150" s="18" t="s">
        <v>126</v>
      </c>
      <c r="B150" s="18" t="s">
        <v>254</v>
      </c>
      <c r="C150" s="18" t="s">
        <v>255</v>
      </c>
      <c r="D150" s="16" t="s">
        <v>8</v>
      </c>
      <c r="E150" s="16" t="s">
        <v>8</v>
      </c>
      <c r="F150" s="16" t="s">
        <v>8</v>
      </c>
      <c r="G150" s="16" t="s">
        <v>8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f t="shared" si="26"/>
        <v>0</v>
      </c>
      <c r="W150" s="17" t="e">
        <f t="shared" si="27"/>
        <v>#DIV/0!</v>
      </c>
      <c r="X150" s="16" t="s">
        <v>8</v>
      </c>
    </row>
    <row r="151" spans="1:24" ht="47.25">
      <c r="A151" s="18" t="s">
        <v>126</v>
      </c>
      <c r="B151" s="18" t="s">
        <v>256</v>
      </c>
      <c r="C151" s="18" t="s">
        <v>257</v>
      </c>
      <c r="D151" s="16" t="s">
        <v>8</v>
      </c>
      <c r="E151" s="16" t="s">
        <v>8</v>
      </c>
      <c r="F151" s="16" t="s">
        <v>8</v>
      </c>
      <c r="G151" s="16" t="s">
        <v>8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f t="shared" ref="V151:V195" si="28">P151-K151</f>
        <v>0</v>
      </c>
      <c r="W151" s="17" t="e">
        <f t="shared" ref="W151:W195" si="29">P151/K151</f>
        <v>#DIV/0!</v>
      </c>
      <c r="X151" s="16" t="s">
        <v>8</v>
      </c>
    </row>
    <row r="152" spans="1:24" ht="47.25">
      <c r="A152" s="18" t="s">
        <v>126</v>
      </c>
      <c r="B152" s="18" t="s">
        <v>258</v>
      </c>
      <c r="C152" s="18" t="s">
        <v>259</v>
      </c>
      <c r="D152" s="16" t="s">
        <v>8</v>
      </c>
      <c r="E152" s="16" t="s">
        <v>8</v>
      </c>
      <c r="F152" s="16" t="s">
        <v>8</v>
      </c>
      <c r="G152" s="16" t="s">
        <v>8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f t="shared" si="28"/>
        <v>0</v>
      </c>
      <c r="W152" s="17" t="e">
        <f t="shared" si="29"/>
        <v>#DIV/0!</v>
      </c>
      <c r="X152" s="16" t="s">
        <v>8</v>
      </c>
    </row>
    <row r="153" spans="1:24" ht="47.25">
      <c r="A153" s="18" t="s">
        <v>126</v>
      </c>
      <c r="B153" s="18" t="s">
        <v>260</v>
      </c>
      <c r="C153" s="18" t="s">
        <v>261</v>
      </c>
      <c r="D153" s="16" t="s">
        <v>8</v>
      </c>
      <c r="E153" s="16" t="s">
        <v>8</v>
      </c>
      <c r="F153" s="16" t="s">
        <v>8</v>
      </c>
      <c r="G153" s="16" t="s">
        <v>8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16">
        <f t="shared" si="28"/>
        <v>0</v>
      </c>
      <c r="W153" s="17" t="e">
        <f t="shared" si="29"/>
        <v>#DIV/0!</v>
      </c>
      <c r="X153" s="16" t="s">
        <v>8</v>
      </c>
    </row>
    <row r="154" spans="1:24" ht="31.5">
      <c r="A154" s="18" t="s">
        <v>126</v>
      </c>
      <c r="B154" s="18" t="s">
        <v>262</v>
      </c>
      <c r="C154" s="18" t="s">
        <v>263</v>
      </c>
      <c r="D154" s="16" t="s">
        <v>8</v>
      </c>
      <c r="E154" s="16" t="s">
        <v>8</v>
      </c>
      <c r="F154" s="16" t="s">
        <v>8</v>
      </c>
      <c r="G154" s="16" t="s">
        <v>8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f t="shared" si="28"/>
        <v>0</v>
      </c>
      <c r="W154" s="17" t="e">
        <f t="shared" si="29"/>
        <v>#DIV/0!</v>
      </c>
      <c r="X154" s="16" t="s">
        <v>8</v>
      </c>
    </row>
    <row r="155" spans="1:24" ht="47.25">
      <c r="A155" s="18" t="s">
        <v>126</v>
      </c>
      <c r="B155" s="18" t="s">
        <v>264</v>
      </c>
      <c r="C155" s="18" t="s">
        <v>265</v>
      </c>
      <c r="D155" s="16" t="s">
        <v>8</v>
      </c>
      <c r="E155" s="16" t="s">
        <v>8</v>
      </c>
      <c r="F155" s="16" t="s">
        <v>8</v>
      </c>
      <c r="G155" s="16" t="s">
        <v>8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0</v>
      </c>
      <c r="R155" s="16">
        <v>0</v>
      </c>
      <c r="S155" s="16">
        <v>0</v>
      </c>
      <c r="T155" s="16">
        <v>0</v>
      </c>
      <c r="U155" s="16">
        <v>0</v>
      </c>
      <c r="V155" s="16">
        <f t="shared" si="28"/>
        <v>0</v>
      </c>
      <c r="W155" s="17" t="e">
        <f t="shared" si="29"/>
        <v>#DIV/0!</v>
      </c>
      <c r="X155" s="16" t="s">
        <v>8</v>
      </c>
    </row>
    <row r="156" spans="1:24" ht="47.25">
      <c r="A156" s="18" t="s">
        <v>126</v>
      </c>
      <c r="B156" s="18" t="s">
        <v>266</v>
      </c>
      <c r="C156" s="18" t="s">
        <v>267</v>
      </c>
      <c r="D156" s="16" t="s">
        <v>8</v>
      </c>
      <c r="E156" s="16" t="s">
        <v>8</v>
      </c>
      <c r="F156" s="16" t="s">
        <v>8</v>
      </c>
      <c r="G156" s="16" t="s">
        <v>8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16">
        <v>0</v>
      </c>
      <c r="R156" s="16">
        <v>0</v>
      </c>
      <c r="S156" s="16">
        <v>0</v>
      </c>
      <c r="T156" s="16">
        <v>0</v>
      </c>
      <c r="U156" s="16">
        <v>0</v>
      </c>
      <c r="V156" s="16">
        <f t="shared" si="28"/>
        <v>0</v>
      </c>
      <c r="W156" s="17" t="e">
        <f t="shared" si="29"/>
        <v>#DIV/0!</v>
      </c>
      <c r="X156" s="16" t="s">
        <v>8</v>
      </c>
    </row>
    <row r="157" spans="1:24" ht="47.25">
      <c r="A157" s="18" t="s">
        <v>126</v>
      </c>
      <c r="B157" s="18" t="s">
        <v>268</v>
      </c>
      <c r="C157" s="18" t="s">
        <v>269</v>
      </c>
      <c r="D157" s="16" t="s">
        <v>8</v>
      </c>
      <c r="E157" s="16" t="s">
        <v>8</v>
      </c>
      <c r="F157" s="16" t="s">
        <v>8</v>
      </c>
      <c r="G157" s="16" t="s">
        <v>8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>
        <v>0</v>
      </c>
      <c r="Q157" s="16">
        <v>0</v>
      </c>
      <c r="R157" s="16">
        <v>0</v>
      </c>
      <c r="S157" s="16">
        <v>0</v>
      </c>
      <c r="T157" s="16">
        <v>0</v>
      </c>
      <c r="U157" s="16">
        <v>0</v>
      </c>
      <c r="V157" s="16">
        <f t="shared" si="28"/>
        <v>0</v>
      </c>
      <c r="W157" s="17" t="e">
        <f t="shared" si="29"/>
        <v>#DIV/0!</v>
      </c>
      <c r="X157" s="16" t="s">
        <v>8</v>
      </c>
    </row>
    <row r="158" spans="1:24" ht="47.25">
      <c r="A158" s="18" t="s">
        <v>126</v>
      </c>
      <c r="B158" s="18" t="s">
        <v>270</v>
      </c>
      <c r="C158" s="18" t="s">
        <v>271</v>
      </c>
      <c r="D158" s="16" t="s">
        <v>8</v>
      </c>
      <c r="E158" s="16" t="s">
        <v>8</v>
      </c>
      <c r="F158" s="16" t="s">
        <v>8</v>
      </c>
      <c r="G158" s="16" t="s">
        <v>8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>
        <v>0</v>
      </c>
      <c r="Q158" s="16">
        <v>0</v>
      </c>
      <c r="R158" s="16">
        <v>0</v>
      </c>
      <c r="S158" s="16">
        <v>0</v>
      </c>
      <c r="T158" s="16">
        <v>0</v>
      </c>
      <c r="U158" s="16">
        <v>0</v>
      </c>
      <c r="V158" s="16">
        <f t="shared" si="28"/>
        <v>0</v>
      </c>
      <c r="W158" s="17" t="e">
        <f t="shared" si="29"/>
        <v>#DIV/0!</v>
      </c>
      <c r="X158" s="16" t="s">
        <v>8</v>
      </c>
    </row>
    <row r="159" spans="1:24" ht="47.25">
      <c r="A159" s="18" t="s">
        <v>126</v>
      </c>
      <c r="B159" s="18" t="s">
        <v>272</v>
      </c>
      <c r="C159" s="18" t="s">
        <v>273</v>
      </c>
      <c r="D159" s="16" t="s">
        <v>8</v>
      </c>
      <c r="E159" s="16" t="s">
        <v>8</v>
      </c>
      <c r="F159" s="16" t="s">
        <v>8</v>
      </c>
      <c r="G159" s="16" t="s">
        <v>8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  <c r="P159" s="16">
        <v>0</v>
      </c>
      <c r="Q159" s="16">
        <v>0</v>
      </c>
      <c r="R159" s="16">
        <v>0</v>
      </c>
      <c r="S159" s="16">
        <v>0</v>
      </c>
      <c r="T159" s="16">
        <v>0</v>
      </c>
      <c r="U159" s="16">
        <v>0</v>
      </c>
      <c r="V159" s="16">
        <f t="shared" si="28"/>
        <v>0</v>
      </c>
      <c r="W159" s="17" t="e">
        <f t="shared" si="29"/>
        <v>#DIV/0!</v>
      </c>
      <c r="X159" s="16" t="s">
        <v>8</v>
      </c>
    </row>
    <row r="160" spans="1:24" ht="47.25">
      <c r="A160" s="18" t="s">
        <v>126</v>
      </c>
      <c r="B160" s="18" t="s">
        <v>274</v>
      </c>
      <c r="C160" s="18" t="s">
        <v>275</v>
      </c>
      <c r="D160" s="16" t="s">
        <v>8</v>
      </c>
      <c r="E160" s="16" t="s">
        <v>8</v>
      </c>
      <c r="F160" s="16" t="s">
        <v>8</v>
      </c>
      <c r="G160" s="16" t="s">
        <v>8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16">
        <v>0</v>
      </c>
      <c r="N160" s="16">
        <v>0</v>
      </c>
      <c r="O160" s="16">
        <v>0</v>
      </c>
      <c r="P160" s="16">
        <v>0</v>
      </c>
      <c r="Q160" s="16">
        <v>0</v>
      </c>
      <c r="R160" s="16">
        <v>0</v>
      </c>
      <c r="S160" s="16">
        <v>0</v>
      </c>
      <c r="T160" s="16">
        <v>0</v>
      </c>
      <c r="U160" s="16">
        <v>0</v>
      </c>
      <c r="V160" s="16">
        <f t="shared" si="28"/>
        <v>0</v>
      </c>
      <c r="W160" s="17" t="e">
        <f t="shared" si="29"/>
        <v>#DIV/0!</v>
      </c>
      <c r="X160" s="16" t="s">
        <v>8</v>
      </c>
    </row>
    <row r="161" spans="1:24" ht="31.5">
      <c r="A161" s="18" t="s">
        <v>126</v>
      </c>
      <c r="B161" s="18" t="s">
        <v>276</v>
      </c>
      <c r="C161" s="18" t="s">
        <v>277</v>
      </c>
      <c r="D161" s="16" t="s">
        <v>8</v>
      </c>
      <c r="E161" s="16" t="s">
        <v>8</v>
      </c>
      <c r="F161" s="16" t="s">
        <v>8</v>
      </c>
      <c r="G161" s="16" t="s">
        <v>8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6">
        <v>0</v>
      </c>
      <c r="Q161" s="16">
        <v>0</v>
      </c>
      <c r="R161" s="16">
        <v>0</v>
      </c>
      <c r="S161" s="16">
        <v>0</v>
      </c>
      <c r="T161" s="16">
        <v>0</v>
      </c>
      <c r="U161" s="16">
        <v>0</v>
      </c>
      <c r="V161" s="16">
        <f t="shared" si="28"/>
        <v>0</v>
      </c>
      <c r="W161" s="17" t="e">
        <f t="shared" si="29"/>
        <v>#DIV/0!</v>
      </c>
      <c r="X161" s="16" t="s">
        <v>8</v>
      </c>
    </row>
    <row r="162" spans="1:24" ht="31.5">
      <c r="A162" s="18" t="s">
        <v>126</v>
      </c>
      <c r="B162" s="18" t="s">
        <v>278</v>
      </c>
      <c r="C162" s="18" t="s">
        <v>279</v>
      </c>
      <c r="D162" s="16" t="s">
        <v>8</v>
      </c>
      <c r="E162" s="16" t="s">
        <v>8</v>
      </c>
      <c r="F162" s="16" t="s">
        <v>8</v>
      </c>
      <c r="G162" s="16" t="s">
        <v>8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  <c r="N162" s="16">
        <v>0</v>
      </c>
      <c r="O162" s="16">
        <v>0</v>
      </c>
      <c r="P162" s="16">
        <v>0</v>
      </c>
      <c r="Q162" s="16">
        <v>0</v>
      </c>
      <c r="R162" s="16">
        <v>0</v>
      </c>
      <c r="S162" s="16">
        <v>0</v>
      </c>
      <c r="T162" s="16">
        <v>0</v>
      </c>
      <c r="U162" s="16">
        <v>0</v>
      </c>
      <c r="V162" s="16">
        <f t="shared" si="28"/>
        <v>0</v>
      </c>
      <c r="W162" s="17" t="e">
        <f t="shared" si="29"/>
        <v>#DIV/0!</v>
      </c>
      <c r="X162" s="16" t="s">
        <v>8</v>
      </c>
    </row>
    <row r="163" spans="1:24" ht="47.25">
      <c r="A163" s="18" t="s">
        <v>126</v>
      </c>
      <c r="B163" s="18" t="s">
        <v>280</v>
      </c>
      <c r="C163" s="18" t="s">
        <v>281</v>
      </c>
      <c r="D163" s="16" t="s">
        <v>8</v>
      </c>
      <c r="E163" s="16" t="s">
        <v>8</v>
      </c>
      <c r="F163" s="16" t="s">
        <v>8</v>
      </c>
      <c r="G163" s="16" t="s">
        <v>8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6">
        <v>0</v>
      </c>
      <c r="R163" s="16">
        <v>0</v>
      </c>
      <c r="S163" s="16">
        <v>0</v>
      </c>
      <c r="T163" s="16">
        <v>0</v>
      </c>
      <c r="U163" s="16">
        <v>0</v>
      </c>
      <c r="V163" s="16">
        <f t="shared" si="28"/>
        <v>0</v>
      </c>
      <c r="W163" s="17" t="e">
        <f t="shared" si="29"/>
        <v>#DIV/0!</v>
      </c>
      <c r="X163" s="16" t="s">
        <v>8</v>
      </c>
    </row>
    <row r="164" spans="1:24" ht="47.25">
      <c r="A164" s="18" t="s">
        <v>126</v>
      </c>
      <c r="B164" s="18" t="s">
        <v>282</v>
      </c>
      <c r="C164" s="18" t="s">
        <v>283</v>
      </c>
      <c r="D164" s="16" t="s">
        <v>8</v>
      </c>
      <c r="E164" s="16" t="s">
        <v>8</v>
      </c>
      <c r="F164" s="16" t="s">
        <v>8</v>
      </c>
      <c r="G164" s="16" t="s">
        <v>8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0</v>
      </c>
      <c r="V164" s="16">
        <f t="shared" si="28"/>
        <v>0</v>
      </c>
      <c r="W164" s="17" t="e">
        <f t="shared" si="29"/>
        <v>#DIV/0!</v>
      </c>
      <c r="X164" s="16" t="s">
        <v>8</v>
      </c>
    </row>
    <row r="165" spans="1:24" ht="47.25">
      <c r="A165" s="18" t="s">
        <v>126</v>
      </c>
      <c r="B165" s="18" t="s">
        <v>284</v>
      </c>
      <c r="C165" s="18" t="s">
        <v>285</v>
      </c>
      <c r="D165" s="16" t="s">
        <v>8</v>
      </c>
      <c r="E165" s="16" t="s">
        <v>8</v>
      </c>
      <c r="F165" s="16" t="s">
        <v>8</v>
      </c>
      <c r="G165" s="16" t="s">
        <v>8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  <c r="Q165" s="16">
        <v>0</v>
      </c>
      <c r="R165" s="16">
        <v>0</v>
      </c>
      <c r="S165" s="16">
        <v>0</v>
      </c>
      <c r="T165" s="16">
        <v>0</v>
      </c>
      <c r="U165" s="16">
        <v>0</v>
      </c>
      <c r="V165" s="16">
        <f t="shared" si="28"/>
        <v>0</v>
      </c>
      <c r="W165" s="17" t="e">
        <f t="shared" si="29"/>
        <v>#DIV/0!</v>
      </c>
      <c r="X165" s="16" t="s">
        <v>8</v>
      </c>
    </row>
    <row r="166" spans="1:24" ht="47.25">
      <c r="A166" s="18" t="s">
        <v>126</v>
      </c>
      <c r="B166" s="18" t="s">
        <v>286</v>
      </c>
      <c r="C166" s="18" t="s">
        <v>287</v>
      </c>
      <c r="D166" s="16" t="s">
        <v>8</v>
      </c>
      <c r="E166" s="16" t="s">
        <v>8</v>
      </c>
      <c r="F166" s="16" t="s">
        <v>8</v>
      </c>
      <c r="G166" s="16" t="s">
        <v>8</v>
      </c>
      <c r="H166" s="16">
        <v>0</v>
      </c>
      <c r="I166" s="16">
        <v>0</v>
      </c>
      <c r="J166" s="16">
        <v>0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16">
        <v>0</v>
      </c>
      <c r="R166" s="16">
        <v>0</v>
      </c>
      <c r="S166" s="16">
        <v>0</v>
      </c>
      <c r="T166" s="16">
        <v>0</v>
      </c>
      <c r="U166" s="16">
        <v>0</v>
      </c>
      <c r="V166" s="16">
        <f t="shared" si="28"/>
        <v>0</v>
      </c>
      <c r="W166" s="17" t="e">
        <f t="shared" si="29"/>
        <v>#DIV/0!</v>
      </c>
      <c r="X166" s="16" t="s">
        <v>8</v>
      </c>
    </row>
    <row r="167" spans="1:24" ht="47.25">
      <c r="A167" s="18" t="s">
        <v>126</v>
      </c>
      <c r="B167" s="18" t="s">
        <v>288</v>
      </c>
      <c r="C167" s="18" t="s">
        <v>289</v>
      </c>
      <c r="D167" s="16" t="s">
        <v>8</v>
      </c>
      <c r="E167" s="16" t="s">
        <v>8</v>
      </c>
      <c r="F167" s="16" t="s">
        <v>8</v>
      </c>
      <c r="G167" s="16" t="s">
        <v>8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6">
        <v>0</v>
      </c>
      <c r="R167" s="16">
        <v>0</v>
      </c>
      <c r="S167" s="16">
        <v>0</v>
      </c>
      <c r="T167" s="16">
        <v>0</v>
      </c>
      <c r="U167" s="16">
        <v>0</v>
      </c>
      <c r="V167" s="16">
        <f t="shared" si="28"/>
        <v>0</v>
      </c>
      <c r="W167" s="17" t="e">
        <f t="shared" si="29"/>
        <v>#DIV/0!</v>
      </c>
      <c r="X167" s="16" t="s">
        <v>8</v>
      </c>
    </row>
    <row r="168" spans="1:24" ht="47.25">
      <c r="A168" s="18" t="s">
        <v>126</v>
      </c>
      <c r="B168" s="18" t="s">
        <v>290</v>
      </c>
      <c r="C168" s="18" t="s">
        <v>291</v>
      </c>
      <c r="D168" s="16" t="s">
        <v>8</v>
      </c>
      <c r="E168" s="16" t="s">
        <v>8</v>
      </c>
      <c r="F168" s="16" t="s">
        <v>8</v>
      </c>
      <c r="G168" s="16" t="s">
        <v>8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f t="shared" si="28"/>
        <v>0</v>
      </c>
      <c r="W168" s="17" t="e">
        <f t="shared" si="29"/>
        <v>#DIV/0!</v>
      </c>
      <c r="X168" s="16" t="s">
        <v>8</v>
      </c>
    </row>
    <row r="169" spans="1:24" ht="47.25">
      <c r="A169" s="18" t="s">
        <v>126</v>
      </c>
      <c r="B169" s="18" t="s">
        <v>292</v>
      </c>
      <c r="C169" s="18" t="s">
        <v>293</v>
      </c>
      <c r="D169" s="16" t="s">
        <v>8</v>
      </c>
      <c r="E169" s="16" t="s">
        <v>8</v>
      </c>
      <c r="F169" s="16" t="s">
        <v>8</v>
      </c>
      <c r="G169" s="16" t="s">
        <v>8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f t="shared" si="28"/>
        <v>0</v>
      </c>
      <c r="W169" s="17" t="e">
        <f t="shared" si="29"/>
        <v>#DIV/0!</v>
      </c>
      <c r="X169" s="16" t="s">
        <v>8</v>
      </c>
    </row>
    <row r="170" spans="1:24" ht="31.5">
      <c r="A170" s="18" t="s">
        <v>126</v>
      </c>
      <c r="B170" s="18" t="s">
        <v>294</v>
      </c>
      <c r="C170" s="18" t="s">
        <v>295</v>
      </c>
      <c r="D170" s="16" t="s">
        <v>8</v>
      </c>
      <c r="E170" s="16" t="s">
        <v>8</v>
      </c>
      <c r="F170" s="16" t="s">
        <v>8</v>
      </c>
      <c r="G170" s="16" t="s">
        <v>8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>
        <v>0</v>
      </c>
      <c r="R170" s="16">
        <v>0</v>
      </c>
      <c r="S170" s="16">
        <v>0</v>
      </c>
      <c r="T170" s="16">
        <v>0</v>
      </c>
      <c r="U170" s="16">
        <v>0</v>
      </c>
      <c r="V170" s="16">
        <f t="shared" si="28"/>
        <v>0</v>
      </c>
      <c r="W170" s="17" t="e">
        <f t="shared" si="29"/>
        <v>#DIV/0!</v>
      </c>
      <c r="X170" s="16" t="s">
        <v>8</v>
      </c>
    </row>
    <row r="171" spans="1:24" ht="47.25">
      <c r="A171" s="18" t="s">
        <v>126</v>
      </c>
      <c r="B171" s="18" t="s">
        <v>296</v>
      </c>
      <c r="C171" s="18" t="s">
        <v>297</v>
      </c>
      <c r="D171" s="16" t="s">
        <v>8</v>
      </c>
      <c r="E171" s="16" t="s">
        <v>8</v>
      </c>
      <c r="F171" s="16" t="s">
        <v>8</v>
      </c>
      <c r="G171" s="16" t="s">
        <v>8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  <c r="Q171" s="16">
        <v>0</v>
      </c>
      <c r="R171" s="16">
        <v>0</v>
      </c>
      <c r="S171" s="16">
        <v>0</v>
      </c>
      <c r="T171" s="16">
        <v>0</v>
      </c>
      <c r="U171" s="16">
        <v>0</v>
      </c>
      <c r="V171" s="16">
        <f t="shared" si="28"/>
        <v>0</v>
      </c>
      <c r="W171" s="17" t="e">
        <f t="shared" si="29"/>
        <v>#DIV/0!</v>
      </c>
      <c r="X171" s="16" t="s">
        <v>8</v>
      </c>
    </row>
    <row r="172" spans="1:24" ht="47.25">
      <c r="A172" s="18" t="s">
        <v>126</v>
      </c>
      <c r="B172" s="18" t="s">
        <v>298</v>
      </c>
      <c r="C172" s="18" t="s">
        <v>299</v>
      </c>
      <c r="D172" s="16" t="s">
        <v>8</v>
      </c>
      <c r="E172" s="16" t="s">
        <v>8</v>
      </c>
      <c r="F172" s="16" t="s">
        <v>8</v>
      </c>
      <c r="G172" s="16" t="s">
        <v>8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f t="shared" si="28"/>
        <v>0</v>
      </c>
      <c r="W172" s="17" t="e">
        <f t="shared" si="29"/>
        <v>#DIV/0!</v>
      </c>
      <c r="X172" s="16" t="s">
        <v>8</v>
      </c>
    </row>
    <row r="173" spans="1:24" ht="47.25">
      <c r="A173" s="18" t="s">
        <v>126</v>
      </c>
      <c r="B173" s="18" t="s">
        <v>300</v>
      </c>
      <c r="C173" s="18" t="s">
        <v>301</v>
      </c>
      <c r="D173" s="16" t="s">
        <v>8</v>
      </c>
      <c r="E173" s="16" t="s">
        <v>8</v>
      </c>
      <c r="F173" s="16" t="s">
        <v>8</v>
      </c>
      <c r="G173" s="16" t="s">
        <v>8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16">
        <f t="shared" si="28"/>
        <v>0</v>
      </c>
      <c r="W173" s="17" t="e">
        <f t="shared" si="29"/>
        <v>#DIV/0!</v>
      </c>
      <c r="X173" s="16" t="s">
        <v>8</v>
      </c>
    </row>
    <row r="174" spans="1:24" ht="47.25">
      <c r="A174" s="18" t="s">
        <v>126</v>
      </c>
      <c r="B174" s="18" t="s">
        <v>302</v>
      </c>
      <c r="C174" s="18" t="s">
        <v>303</v>
      </c>
      <c r="D174" s="16" t="s">
        <v>8</v>
      </c>
      <c r="E174" s="16" t="s">
        <v>8</v>
      </c>
      <c r="F174" s="16" t="s">
        <v>8</v>
      </c>
      <c r="G174" s="16" t="s">
        <v>8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f t="shared" si="28"/>
        <v>0</v>
      </c>
      <c r="W174" s="17" t="e">
        <f t="shared" si="29"/>
        <v>#DIV/0!</v>
      </c>
      <c r="X174" s="16" t="s">
        <v>8</v>
      </c>
    </row>
    <row r="175" spans="1:24" ht="47.25">
      <c r="A175" s="18" t="s">
        <v>126</v>
      </c>
      <c r="B175" s="18" t="s">
        <v>304</v>
      </c>
      <c r="C175" s="18" t="s">
        <v>305</v>
      </c>
      <c r="D175" s="16" t="s">
        <v>8</v>
      </c>
      <c r="E175" s="16" t="s">
        <v>8</v>
      </c>
      <c r="F175" s="16" t="s">
        <v>8</v>
      </c>
      <c r="G175" s="16" t="s">
        <v>8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f t="shared" si="28"/>
        <v>0</v>
      </c>
      <c r="W175" s="17" t="e">
        <f t="shared" si="29"/>
        <v>#DIV/0!</v>
      </c>
      <c r="X175" s="16" t="s">
        <v>8</v>
      </c>
    </row>
    <row r="176" spans="1:24" ht="47.25">
      <c r="A176" s="18" t="s">
        <v>126</v>
      </c>
      <c r="B176" s="18" t="s">
        <v>306</v>
      </c>
      <c r="C176" s="18" t="s">
        <v>307</v>
      </c>
      <c r="D176" s="16" t="s">
        <v>8</v>
      </c>
      <c r="E176" s="16" t="s">
        <v>8</v>
      </c>
      <c r="F176" s="16" t="s">
        <v>8</v>
      </c>
      <c r="G176" s="16" t="s">
        <v>8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f t="shared" si="28"/>
        <v>0</v>
      </c>
      <c r="W176" s="17" t="e">
        <f t="shared" si="29"/>
        <v>#DIV/0!</v>
      </c>
      <c r="X176" s="16" t="s">
        <v>8</v>
      </c>
    </row>
    <row r="177" spans="1:24" ht="47.25">
      <c r="A177" s="18" t="s">
        <v>126</v>
      </c>
      <c r="B177" s="18" t="s">
        <v>308</v>
      </c>
      <c r="C177" s="18" t="s">
        <v>309</v>
      </c>
      <c r="D177" s="16" t="s">
        <v>8</v>
      </c>
      <c r="E177" s="16" t="s">
        <v>8</v>
      </c>
      <c r="F177" s="16" t="s">
        <v>8</v>
      </c>
      <c r="G177" s="16" t="s">
        <v>8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f t="shared" si="28"/>
        <v>0</v>
      </c>
      <c r="W177" s="17" t="e">
        <f t="shared" si="29"/>
        <v>#DIV/0!</v>
      </c>
      <c r="X177" s="16" t="s">
        <v>8</v>
      </c>
    </row>
    <row r="178" spans="1:24" ht="47.25">
      <c r="A178" s="18" t="s">
        <v>126</v>
      </c>
      <c r="B178" s="18" t="s">
        <v>310</v>
      </c>
      <c r="C178" s="18" t="s">
        <v>311</v>
      </c>
      <c r="D178" s="16" t="s">
        <v>8</v>
      </c>
      <c r="E178" s="16" t="s">
        <v>8</v>
      </c>
      <c r="F178" s="16" t="s">
        <v>8</v>
      </c>
      <c r="G178" s="16" t="s">
        <v>8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f t="shared" si="28"/>
        <v>0</v>
      </c>
      <c r="W178" s="17" t="e">
        <f t="shared" si="29"/>
        <v>#DIV/0!</v>
      </c>
      <c r="X178" s="16" t="s">
        <v>8</v>
      </c>
    </row>
    <row r="179" spans="1:24" ht="47.25">
      <c r="A179" s="18" t="s">
        <v>126</v>
      </c>
      <c r="B179" s="18" t="s">
        <v>312</v>
      </c>
      <c r="C179" s="18" t="s">
        <v>313</v>
      </c>
      <c r="D179" s="16" t="s">
        <v>8</v>
      </c>
      <c r="E179" s="16" t="s">
        <v>8</v>
      </c>
      <c r="F179" s="16" t="s">
        <v>8</v>
      </c>
      <c r="G179" s="16" t="s">
        <v>8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f t="shared" si="28"/>
        <v>0</v>
      </c>
      <c r="W179" s="17" t="e">
        <f t="shared" si="29"/>
        <v>#DIV/0!</v>
      </c>
      <c r="X179" s="16" t="s">
        <v>8</v>
      </c>
    </row>
    <row r="180" spans="1:24" ht="47.25">
      <c r="A180" s="18" t="s">
        <v>126</v>
      </c>
      <c r="B180" s="18" t="s">
        <v>314</v>
      </c>
      <c r="C180" s="18" t="s">
        <v>315</v>
      </c>
      <c r="D180" s="16" t="s">
        <v>8</v>
      </c>
      <c r="E180" s="16" t="s">
        <v>8</v>
      </c>
      <c r="F180" s="16" t="s">
        <v>8</v>
      </c>
      <c r="G180" s="16" t="s">
        <v>8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f t="shared" si="28"/>
        <v>0</v>
      </c>
      <c r="W180" s="17" t="e">
        <f t="shared" si="29"/>
        <v>#DIV/0!</v>
      </c>
      <c r="X180" s="16" t="s">
        <v>8</v>
      </c>
    </row>
    <row r="181" spans="1:24" ht="47.25">
      <c r="A181" s="18" t="s">
        <v>126</v>
      </c>
      <c r="B181" s="18" t="s">
        <v>316</v>
      </c>
      <c r="C181" s="18" t="s">
        <v>317</v>
      </c>
      <c r="D181" s="16" t="s">
        <v>8</v>
      </c>
      <c r="E181" s="16" t="s">
        <v>8</v>
      </c>
      <c r="F181" s="16" t="s">
        <v>8</v>
      </c>
      <c r="G181" s="16" t="s">
        <v>8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f t="shared" si="28"/>
        <v>0</v>
      </c>
      <c r="W181" s="17" t="e">
        <f t="shared" si="29"/>
        <v>#DIV/0!</v>
      </c>
      <c r="X181" s="16" t="s">
        <v>8</v>
      </c>
    </row>
    <row r="182" spans="1:24" ht="47.25">
      <c r="A182" s="18" t="s">
        <v>126</v>
      </c>
      <c r="B182" s="18" t="s">
        <v>318</v>
      </c>
      <c r="C182" s="18" t="s">
        <v>319</v>
      </c>
      <c r="D182" s="16" t="s">
        <v>8</v>
      </c>
      <c r="E182" s="16" t="s">
        <v>8</v>
      </c>
      <c r="F182" s="16" t="s">
        <v>8</v>
      </c>
      <c r="G182" s="16" t="s">
        <v>8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f t="shared" si="28"/>
        <v>0</v>
      </c>
      <c r="W182" s="17" t="e">
        <f t="shared" si="29"/>
        <v>#DIV/0!</v>
      </c>
      <c r="X182" s="16" t="s">
        <v>8</v>
      </c>
    </row>
    <row r="183" spans="1:24" ht="47.25">
      <c r="A183" s="18" t="s">
        <v>126</v>
      </c>
      <c r="B183" s="18" t="s">
        <v>320</v>
      </c>
      <c r="C183" s="18" t="s">
        <v>321</v>
      </c>
      <c r="D183" s="16" t="s">
        <v>8</v>
      </c>
      <c r="E183" s="16" t="s">
        <v>8</v>
      </c>
      <c r="F183" s="16" t="s">
        <v>8</v>
      </c>
      <c r="G183" s="16" t="s">
        <v>8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f t="shared" si="28"/>
        <v>0</v>
      </c>
      <c r="W183" s="17" t="e">
        <f t="shared" si="29"/>
        <v>#DIV/0!</v>
      </c>
      <c r="X183" s="16" t="s">
        <v>8</v>
      </c>
    </row>
    <row r="184" spans="1:24" ht="47.25">
      <c r="A184" s="18" t="s">
        <v>126</v>
      </c>
      <c r="B184" s="18" t="s">
        <v>322</v>
      </c>
      <c r="C184" s="18" t="s">
        <v>323</v>
      </c>
      <c r="D184" s="16" t="s">
        <v>8</v>
      </c>
      <c r="E184" s="16" t="s">
        <v>8</v>
      </c>
      <c r="F184" s="16" t="s">
        <v>8</v>
      </c>
      <c r="G184" s="16" t="s">
        <v>8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f t="shared" si="28"/>
        <v>0</v>
      </c>
      <c r="W184" s="17" t="e">
        <f t="shared" si="29"/>
        <v>#DIV/0!</v>
      </c>
      <c r="X184" s="16" t="s">
        <v>8</v>
      </c>
    </row>
    <row r="185" spans="1:24" ht="31.5">
      <c r="A185" s="18" t="s">
        <v>126</v>
      </c>
      <c r="B185" s="18" t="s">
        <v>324</v>
      </c>
      <c r="C185" s="18" t="s">
        <v>325</v>
      </c>
      <c r="D185" s="16" t="s">
        <v>8</v>
      </c>
      <c r="E185" s="16" t="s">
        <v>8</v>
      </c>
      <c r="F185" s="16" t="s">
        <v>8</v>
      </c>
      <c r="G185" s="16" t="s">
        <v>8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f t="shared" si="28"/>
        <v>0</v>
      </c>
      <c r="W185" s="17" t="e">
        <f t="shared" si="29"/>
        <v>#DIV/0!</v>
      </c>
      <c r="X185" s="16" t="s">
        <v>8</v>
      </c>
    </row>
    <row r="186" spans="1:24" ht="63">
      <c r="A186" s="15" t="s">
        <v>326</v>
      </c>
      <c r="B186" s="15" t="s">
        <v>327</v>
      </c>
      <c r="C186" s="15" t="s">
        <v>7</v>
      </c>
      <c r="D186" s="16" t="s">
        <v>8</v>
      </c>
      <c r="E186" s="16" t="s">
        <v>8</v>
      </c>
      <c r="F186" s="16" t="s">
        <v>8</v>
      </c>
      <c r="G186" s="16" t="s">
        <v>8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6">
        <f t="shared" si="28"/>
        <v>0</v>
      </c>
      <c r="W186" s="17" t="e">
        <f t="shared" si="29"/>
        <v>#DIV/0!</v>
      </c>
      <c r="X186" s="16" t="s">
        <v>8</v>
      </c>
    </row>
    <row r="187" spans="1:24" ht="31.5">
      <c r="A187" s="15" t="s">
        <v>328</v>
      </c>
      <c r="B187" s="15" t="s">
        <v>329</v>
      </c>
      <c r="C187" s="15" t="s">
        <v>7</v>
      </c>
      <c r="D187" s="16" t="s">
        <v>8</v>
      </c>
      <c r="E187" s="16" t="s">
        <v>8</v>
      </c>
      <c r="F187" s="16" t="s">
        <v>8</v>
      </c>
      <c r="G187" s="16" t="s">
        <v>8</v>
      </c>
      <c r="H187" s="1">
        <f t="shared" ref="H187:U187" si="30">SUM(H188:H195)</f>
        <v>1.3716628605399999</v>
      </c>
      <c r="I187" s="1">
        <f t="shared" si="30"/>
        <v>0</v>
      </c>
      <c r="J187" s="1">
        <f t="shared" si="30"/>
        <v>1.3716628605399999</v>
      </c>
      <c r="K187" s="1">
        <f t="shared" si="30"/>
        <v>0</v>
      </c>
      <c r="L187" s="1">
        <f t="shared" si="30"/>
        <v>0</v>
      </c>
      <c r="M187" s="1">
        <f t="shared" si="30"/>
        <v>0</v>
      </c>
      <c r="N187" s="1">
        <f t="shared" si="30"/>
        <v>0</v>
      </c>
      <c r="O187" s="1">
        <f t="shared" si="30"/>
        <v>0</v>
      </c>
      <c r="P187" s="1">
        <f t="shared" si="30"/>
        <v>28.173895513000002</v>
      </c>
      <c r="Q187" s="1">
        <f t="shared" si="30"/>
        <v>0</v>
      </c>
      <c r="R187" s="1">
        <f t="shared" si="30"/>
        <v>0</v>
      </c>
      <c r="S187" s="1">
        <f t="shared" si="30"/>
        <v>28.173895513000002</v>
      </c>
      <c r="T187" s="1">
        <f t="shared" si="30"/>
        <v>0</v>
      </c>
      <c r="U187" s="1">
        <f t="shared" si="30"/>
        <v>0.17166286054000002</v>
      </c>
      <c r="V187" s="16">
        <f t="shared" si="28"/>
        <v>28.173895513000002</v>
      </c>
      <c r="W187" s="17" t="e">
        <f t="shared" si="29"/>
        <v>#DIV/0!</v>
      </c>
      <c r="X187" s="16" t="s">
        <v>8</v>
      </c>
    </row>
    <row r="188" spans="1:24" ht="63">
      <c r="A188" s="18" t="s">
        <v>328</v>
      </c>
      <c r="B188" s="18" t="s">
        <v>330</v>
      </c>
      <c r="C188" s="18" t="s">
        <v>331</v>
      </c>
      <c r="D188" s="16" t="s">
        <v>8</v>
      </c>
      <c r="E188" s="16" t="s">
        <v>8</v>
      </c>
      <c r="F188" s="16" t="s">
        <v>8</v>
      </c>
      <c r="G188" s="16" t="s">
        <v>8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26.625395513000001</v>
      </c>
      <c r="Q188" s="16">
        <v>0</v>
      </c>
      <c r="R188" s="16">
        <v>0</v>
      </c>
      <c r="S188" s="16">
        <v>26.625395513000001</v>
      </c>
      <c r="T188" s="16">
        <v>0</v>
      </c>
      <c r="U188" s="16">
        <v>0</v>
      </c>
      <c r="V188" s="16">
        <f t="shared" si="28"/>
        <v>26.625395513000001</v>
      </c>
      <c r="W188" s="17" t="e">
        <f t="shared" si="29"/>
        <v>#DIV/0!</v>
      </c>
      <c r="X188" s="16" t="s">
        <v>518</v>
      </c>
    </row>
    <row r="189" spans="1:24" ht="31.5">
      <c r="A189" s="18" t="s">
        <v>328</v>
      </c>
      <c r="B189" s="18" t="s">
        <v>332</v>
      </c>
      <c r="C189" s="18" t="s">
        <v>333</v>
      </c>
      <c r="D189" s="16" t="s">
        <v>8</v>
      </c>
      <c r="E189" s="16" t="s">
        <v>8</v>
      </c>
      <c r="F189" s="16" t="s">
        <v>8</v>
      </c>
      <c r="G189" s="16" t="s">
        <v>8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0.34849999999999998</v>
      </c>
      <c r="Q189" s="16">
        <v>0</v>
      </c>
      <c r="R189" s="16">
        <v>0</v>
      </c>
      <c r="S189" s="16">
        <v>0.34849999999999998</v>
      </c>
      <c r="T189" s="16">
        <v>0</v>
      </c>
      <c r="U189" s="16">
        <v>0</v>
      </c>
      <c r="V189" s="16">
        <f t="shared" si="28"/>
        <v>0.34849999999999998</v>
      </c>
      <c r="W189" s="17" t="e">
        <f t="shared" si="29"/>
        <v>#DIV/0!</v>
      </c>
      <c r="X189" s="16" t="s">
        <v>516</v>
      </c>
    </row>
    <row r="190" spans="1:24" ht="31.5">
      <c r="A190" s="18" t="s">
        <v>328</v>
      </c>
      <c r="B190" s="18" t="s">
        <v>334</v>
      </c>
      <c r="C190" s="18" t="s">
        <v>335</v>
      </c>
      <c r="D190" s="16" t="s">
        <v>8</v>
      </c>
      <c r="E190" s="16" t="s">
        <v>8</v>
      </c>
      <c r="F190" s="16" t="s">
        <v>8</v>
      </c>
      <c r="G190" s="16" t="s">
        <v>8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f t="shared" si="28"/>
        <v>0</v>
      </c>
      <c r="W190" s="17" t="e">
        <f t="shared" si="29"/>
        <v>#DIV/0!</v>
      </c>
      <c r="X190" s="16" t="s">
        <v>8</v>
      </c>
    </row>
    <row r="191" spans="1:24" ht="31.5">
      <c r="A191" s="18" t="s">
        <v>328</v>
      </c>
      <c r="B191" s="18" t="s">
        <v>336</v>
      </c>
      <c r="C191" s="18" t="s">
        <v>337</v>
      </c>
      <c r="D191" s="16" t="s">
        <v>8</v>
      </c>
      <c r="E191" s="16" t="s">
        <v>8</v>
      </c>
      <c r="F191" s="16" t="s">
        <v>8</v>
      </c>
      <c r="G191" s="16" t="s">
        <v>8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f t="shared" si="28"/>
        <v>0</v>
      </c>
      <c r="W191" s="17" t="e">
        <f t="shared" si="29"/>
        <v>#DIV/0!</v>
      </c>
      <c r="X191" s="16" t="s">
        <v>8</v>
      </c>
    </row>
    <row r="192" spans="1:24" ht="31.5">
      <c r="A192" s="18" t="s">
        <v>328</v>
      </c>
      <c r="B192" s="18" t="s">
        <v>338</v>
      </c>
      <c r="C192" s="18" t="s">
        <v>339</v>
      </c>
      <c r="D192" s="16" t="s">
        <v>8</v>
      </c>
      <c r="E192" s="16" t="s">
        <v>8</v>
      </c>
      <c r="F192" s="16" t="s">
        <v>8</v>
      </c>
      <c r="G192" s="16" t="s">
        <v>8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f t="shared" si="28"/>
        <v>0</v>
      </c>
      <c r="W192" s="17" t="e">
        <f t="shared" si="29"/>
        <v>#DIV/0!</v>
      </c>
      <c r="X192" s="16" t="s">
        <v>8</v>
      </c>
    </row>
    <row r="193" spans="1:24" ht="31.5">
      <c r="A193" s="18" t="s">
        <v>328</v>
      </c>
      <c r="B193" s="18" t="s">
        <v>340</v>
      </c>
      <c r="C193" s="18" t="s">
        <v>341</v>
      </c>
      <c r="D193" s="16" t="s">
        <v>8</v>
      </c>
      <c r="E193" s="16" t="s">
        <v>8</v>
      </c>
      <c r="F193" s="16" t="s">
        <v>8</v>
      </c>
      <c r="G193" s="16" t="s">
        <v>8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f t="shared" si="28"/>
        <v>0</v>
      </c>
      <c r="W193" s="17" t="e">
        <f t="shared" si="29"/>
        <v>#DIV/0!</v>
      </c>
      <c r="X193" s="16" t="s">
        <v>8</v>
      </c>
    </row>
    <row r="194" spans="1:24" ht="173.25">
      <c r="A194" s="18" t="s">
        <v>328</v>
      </c>
      <c r="B194" s="18" t="s">
        <v>342</v>
      </c>
      <c r="C194" s="18" t="s">
        <v>343</v>
      </c>
      <c r="D194" s="16" t="s">
        <v>8</v>
      </c>
      <c r="E194" s="16" t="s">
        <v>8</v>
      </c>
      <c r="F194" s="16" t="s">
        <v>8</v>
      </c>
      <c r="G194" s="16" t="s">
        <v>8</v>
      </c>
      <c r="H194" s="16">
        <v>0.17166285999999997</v>
      </c>
      <c r="I194" s="16">
        <v>0</v>
      </c>
      <c r="J194" s="16">
        <v>0.17166285999999997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0.17166285999999997</v>
      </c>
      <c r="V194" s="16">
        <f t="shared" si="28"/>
        <v>0</v>
      </c>
      <c r="W194" s="17" t="e">
        <f t="shared" si="29"/>
        <v>#DIV/0!</v>
      </c>
      <c r="X194" s="16" t="s">
        <v>8</v>
      </c>
    </row>
    <row r="195" spans="1:24" ht="78.75">
      <c r="A195" s="18" t="s">
        <v>328</v>
      </c>
      <c r="B195" s="18" t="s">
        <v>344</v>
      </c>
      <c r="C195" s="18" t="s">
        <v>345</v>
      </c>
      <c r="D195" s="16" t="s">
        <v>8</v>
      </c>
      <c r="E195" s="16" t="s">
        <v>8</v>
      </c>
      <c r="F195" s="16" t="s">
        <v>8</v>
      </c>
      <c r="G195" s="16" t="s">
        <v>8</v>
      </c>
      <c r="H195" s="16">
        <v>1.20000000054</v>
      </c>
      <c r="I195" s="16">
        <v>0</v>
      </c>
      <c r="J195" s="16">
        <v>1.20000000054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1.2</v>
      </c>
      <c r="Q195" s="16">
        <v>0</v>
      </c>
      <c r="R195" s="16">
        <v>0</v>
      </c>
      <c r="S195" s="16">
        <v>1.2</v>
      </c>
      <c r="T195" s="16">
        <v>0</v>
      </c>
      <c r="U195" s="16">
        <v>5.4000004467980034E-10</v>
      </c>
      <c r="V195" s="16">
        <f t="shared" si="28"/>
        <v>1.2</v>
      </c>
      <c r="W195" s="17" t="e">
        <f t="shared" si="29"/>
        <v>#DIV/0!</v>
      </c>
      <c r="X195" s="16" t="s">
        <v>516</v>
      </c>
    </row>
  </sheetData>
  <autoFilter ref="A21:BJ195"/>
  <mergeCells count="27">
    <mergeCell ref="A12:X12"/>
    <mergeCell ref="A4:X4"/>
    <mergeCell ref="A6:X6"/>
    <mergeCell ref="A7:X7"/>
    <mergeCell ref="A9:X9"/>
    <mergeCell ref="A10:X10"/>
    <mergeCell ref="A13:X13"/>
    <mergeCell ref="A16:X16"/>
    <mergeCell ref="A17:A20"/>
    <mergeCell ref="B17:B20"/>
    <mergeCell ref="C17:C20"/>
    <mergeCell ref="D17:F18"/>
    <mergeCell ref="G17:G20"/>
    <mergeCell ref="H17:H20"/>
    <mergeCell ref="I17:I20"/>
    <mergeCell ref="J17:J20"/>
    <mergeCell ref="K17:T18"/>
    <mergeCell ref="U17:U20"/>
    <mergeCell ref="V17:W17"/>
    <mergeCell ref="X17:X20"/>
    <mergeCell ref="V18:V20"/>
    <mergeCell ref="W18:W20"/>
    <mergeCell ref="D19:D20"/>
    <mergeCell ref="E19:E20"/>
    <mergeCell ref="F19:F20"/>
    <mergeCell ref="K19:O19"/>
    <mergeCell ref="P19:T19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43" fitToHeight="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E195"/>
  <sheetViews>
    <sheetView zoomScale="55" zoomScaleNormal="55" workbookViewId="0">
      <selection activeCell="H33" sqref="H33"/>
    </sheetView>
  </sheetViews>
  <sheetFormatPr defaultRowHeight="15.75"/>
  <cols>
    <col min="1" max="1" width="9.140625" style="3"/>
    <col min="2" max="2" width="42.5703125" style="3" bestFit="1" customWidth="1"/>
    <col min="3" max="3" width="17.140625" style="3" customWidth="1"/>
    <col min="4" max="4" width="26.42578125" style="3" customWidth="1"/>
    <col min="5" max="5" width="16.140625" style="3" customWidth="1"/>
    <col min="6" max="6" width="18.5703125" style="3" customWidth="1"/>
    <col min="7" max="7" width="13" style="3" customWidth="1"/>
    <col min="8" max="8" width="15.28515625" style="3" customWidth="1"/>
    <col min="9" max="9" width="16.42578125" style="3" customWidth="1"/>
    <col min="10" max="10" width="17.5703125" style="3" customWidth="1"/>
    <col min="11" max="12" width="14.28515625" style="3" customWidth="1"/>
    <col min="13" max="13" width="12.85546875" style="3" customWidth="1"/>
    <col min="14" max="15" width="10.28515625" style="3" customWidth="1"/>
    <col min="16" max="17" width="15" style="3" customWidth="1"/>
    <col min="18" max="18" width="14.28515625" style="3" customWidth="1"/>
    <col min="19" max="19" width="11.7109375" style="3" customWidth="1"/>
    <col min="20" max="20" width="9.7109375" style="3" customWidth="1"/>
    <col min="21" max="21" width="15.140625" style="3" customWidth="1"/>
    <col min="22" max="22" width="14.85546875" style="3" customWidth="1"/>
    <col min="23" max="23" width="11.7109375" style="3" customWidth="1"/>
    <col min="24" max="24" width="12.85546875" style="3" customWidth="1"/>
    <col min="25" max="25" width="13.42578125" style="3" customWidth="1"/>
    <col min="26" max="26" width="10" style="3" customWidth="1"/>
    <col min="27" max="30" width="9.140625" style="3"/>
    <col min="31" max="31" width="18.5703125" style="3" customWidth="1"/>
    <col min="32" max="66" width="9.140625" style="3"/>
    <col min="67" max="67" width="19.85546875" style="3" customWidth="1"/>
    <col min="68" max="16384" width="9.140625" style="3"/>
  </cols>
  <sheetData>
    <row r="1" spans="1:31" ht="18.75">
      <c r="T1" s="4" t="s">
        <v>380</v>
      </c>
    </row>
    <row r="2" spans="1:31" ht="18.75">
      <c r="T2" s="5"/>
    </row>
    <row r="3" spans="1:31" ht="18.75">
      <c r="T3" s="5" t="s">
        <v>350</v>
      </c>
    </row>
    <row r="4" spans="1:31" ht="18.75">
      <c r="A4" s="107" t="str">
        <f>'1 Год финансирование'!A4:X4</f>
        <v>Год раскрытия информации: 2017 год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</row>
    <row r="5" spans="1:31" ht="18.75">
      <c r="AE5" s="5"/>
    </row>
    <row r="6" spans="1:31" ht="18.75">
      <c r="A6" s="108" t="s">
        <v>381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31" ht="18.75">
      <c r="A7" s="108" t="s">
        <v>382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1" ht="18.75">
      <c r="AE8" s="5"/>
    </row>
    <row r="9" spans="1:31" ht="18.75">
      <c r="A9" s="116" t="str">
        <f>'1 Год финансирование'!A9:X9</f>
        <v>АО «Чеченэнерго»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>
      <c r="A10" s="114" t="s">
        <v>355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</row>
    <row r="11" spans="1:31" ht="18.75"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</row>
    <row r="12" spans="1:31" ht="18.75">
      <c r="A12" s="117" t="s">
        <v>383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</row>
    <row r="13" spans="1:31" ht="18.75">
      <c r="A13" s="114" t="s">
        <v>384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AE13" s="5"/>
    </row>
    <row r="14" spans="1:31" ht="18.75">
      <c r="AE14" s="5"/>
    </row>
    <row r="15" spans="1:31">
      <c r="A15" s="8"/>
      <c r="U15" s="9"/>
    </row>
    <row r="16" spans="1:31">
      <c r="A16" s="115" t="s">
        <v>385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24"/>
    </row>
    <row r="17" spans="1:20">
      <c r="A17" s="101" t="s">
        <v>359</v>
      </c>
      <c r="B17" s="101" t="s">
        <v>360</v>
      </c>
      <c r="C17" s="101" t="s">
        <v>361</v>
      </c>
      <c r="D17" s="101" t="s">
        <v>386</v>
      </c>
      <c r="E17" s="94" t="s">
        <v>387</v>
      </c>
      <c r="F17" s="96"/>
      <c r="G17" s="94" t="s">
        <v>388</v>
      </c>
      <c r="H17" s="96"/>
      <c r="I17" s="94" t="s">
        <v>389</v>
      </c>
      <c r="J17" s="95"/>
      <c r="K17" s="95"/>
      <c r="L17" s="96"/>
      <c r="M17" s="94" t="s">
        <v>390</v>
      </c>
      <c r="N17" s="96"/>
      <c r="O17" s="90" t="s">
        <v>391</v>
      </c>
      <c r="P17" s="90"/>
      <c r="Q17" s="90"/>
      <c r="R17" s="90"/>
      <c r="S17" s="94" t="s">
        <v>370</v>
      </c>
      <c r="T17" s="96"/>
    </row>
    <row r="18" spans="1:20">
      <c r="A18" s="102"/>
      <c r="B18" s="102"/>
      <c r="C18" s="102"/>
      <c r="D18" s="102"/>
      <c r="E18" s="100"/>
      <c r="F18" s="113"/>
      <c r="G18" s="100"/>
      <c r="H18" s="113"/>
      <c r="I18" s="97"/>
      <c r="J18" s="98"/>
      <c r="K18" s="98"/>
      <c r="L18" s="99"/>
      <c r="M18" s="100"/>
      <c r="N18" s="113"/>
      <c r="O18" s="90" t="s">
        <v>392</v>
      </c>
      <c r="P18" s="90"/>
      <c r="Q18" s="90" t="s">
        <v>372</v>
      </c>
      <c r="R18" s="90"/>
      <c r="S18" s="100"/>
      <c r="T18" s="113"/>
    </row>
    <row r="19" spans="1:20">
      <c r="A19" s="102"/>
      <c r="B19" s="102"/>
      <c r="C19" s="102"/>
      <c r="D19" s="102"/>
      <c r="E19" s="100"/>
      <c r="F19" s="113"/>
      <c r="G19" s="97"/>
      <c r="H19" s="99"/>
      <c r="I19" s="90" t="s">
        <v>1</v>
      </c>
      <c r="J19" s="90"/>
      <c r="K19" s="90" t="s">
        <v>2</v>
      </c>
      <c r="L19" s="90"/>
      <c r="M19" s="97"/>
      <c r="N19" s="99"/>
      <c r="O19" s="90"/>
      <c r="P19" s="90"/>
      <c r="Q19" s="90"/>
      <c r="R19" s="90"/>
      <c r="S19" s="100"/>
      <c r="T19" s="113"/>
    </row>
    <row r="20" spans="1:20" ht="108.75">
      <c r="A20" s="103"/>
      <c r="B20" s="103"/>
      <c r="C20" s="103"/>
      <c r="D20" s="103"/>
      <c r="E20" s="25" t="s">
        <v>393</v>
      </c>
      <c r="F20" s="25" t="s">
        <v>394</v>
      </c>
      <c r="G20" s="26" t="s">
        <v>393</v>
      </c>
      <c r="H20" s="26" t="s">
        <v>394</v>
      </c>
      <c r="I20" s="25" t="s">
        <v>393</v>
      </c>
      <c r="J20" s="25" t="s">
        <v>394</v>
      </c>
      <c r="K20" s="25" t="s">
        <v>393</v>
      </c>
      <c r="L20" s="25" t="s">
        <v>394</v>
      </c>
      <c r="M20" s="25" t="s">
        <v>395</v>
      </c>
      <c r="N20" s="25" t="s">
        <v>394</v>
      </c>
      <c r="O20" s="25" t="s">
        <v>395</v>
      </c>
      <c r="P20" s="25" t="s">
        <v>394</v>
      </c>
      <c r="Q20" s="25" t="s">
        <v>395</v>
      </c>
      <c r="R20" s="25" t="s">
        <v>394</v>
      </c>
      <c r="S20" s="97"/>
      <c r="T20" s="99"/>
    </row>
    <row r="21" spans="1:20">
      <c r="A21" s="13">
        <v>1</v>
      </c>
      <c r="B21" s="13">
        <v>2</v>
      </c>
      <c r="C21" s="13">
        <v>3</v>
      </c>
      <c r="D21" s="13">
        <v>4</v>
      </c>
      <c r="E21" s="13">
        <f>D21+1</f>
        <v>5</v>
      </c>
      <c r="F21" s="13">
        <f t="shared" ref="F21:R21" si="0">E21+1</f>
        <v>6</v>
      </c>
      <c r="G21" s="13">
        <f t="shared" si="0"/>
        <v>7</v>
      </c>
      <c r="H21" s="13">
        <f t="shared" si="0"/>
        <v>8</v>
      </c>
      <c r="I21" s="13">
        <f t="shared" si="0"/>
        <v>9</v>
      </c>
      <c r="J21" s="13">
        <f t="shared" si="0"/>
        <v>10</v>
      </c>
      <c r="K21" s="13">
        <f t="shared" si="0"/>
        <v>11</v>
      </c>
      <c r="L21" s="13">
        <f t="shared" si="0"/>
        <v>12</v>
      </c>
      <c r="M21" s="13">
        <f t="shared" si="0"/>
        <v>13</v>
      </c>
      <c r="N21" s="13">
        <f t="shared" si="0"/>
        <v>14</v>
      </c>
      <c r="O21" s="13">
        <f t="shared" si="0"/>
        <v>15</v>
      </c>
      <c r="P21" s="13">
        <f t="shared" si="0"/>
        <v>16</v>
      </c>
      <c r="Q21" s="13">
        <f t="shared" si="0"/>
        <v>17</v>
      </c>
      <c r="R21" s="13">
        <f t="shared" si="0"/>
        <v>18</v>
      </c>
      <c r="S21" s="91">
        <v>19</v>
      </c>
      <c r="T21" s="93"/>
    </row>
    <row r="22" spans="1:20">
      <c r="A22" s="13" t="s">
        <v>5</v>
      </c>
      <c r="B22" s="13" t="s">
        <v>6</v>
      </c>
      <c r="C22" s="13" t="s">
        <v>7</v>
      </c>
      <c r="D22" s="1" t="s">
        <v>8</v>
      </c>
      <c r="E22" s="1" t="s">
        <v>8</v>
      </c>
      <c r="F22" s="1">
        <f t="shared" ref="F22:L22" si="1">F23+F54+F83+F86+F186+F187</f>
        <v>267.62514600000003</v>
      </c>
      <c r="G22" s="1" t="s">
        <v>8</v>
      </c>
      <c r="H22" s="1">
        <f t="shared" si="1"/>
        <v>214.12269542418647</v>
      </c>
      <c r="I22" s="1" t="s">
        <v>8</v>
      </c>
      <c r="J22" s="1">
        <f t="shared" si="1"/>
        <v>61.601174424186439</v>
      </c>
      <c r="K22" s="1" t="s">
        <v>8</v>
      </c>
      <c r="L22" s="1">
        <f t="shared" si="1"/>
        <v>216.92691720999991</v>
      </c>
      <c r="M22" s="1" t="s">
        <v>8</v>
      </c>
      <c r="N22" s="1">
        <f t="shared" ref="N22" si="2">N23+N54+N83+N86+N186+N187</f>
        <v>152.52152115300001</v>
      </c>
      <c r="O22" s="1" t="s">
        <v>8</v>
      </c>
      <c r="P22" s="27">
        <f>L22-J22</f>
        <v>155.32574278581347</v>
      </c>
      <c r="Q22" s="1" t="s">
        <v>8</v>
      </c>
      <c r="R22" s="28">
        <f t="shared" ref="R22:R25" si="3">IF(J22&gt;0,L22/J22,"-")</f>
        <v>3.5214737257481246</v>
      </c>
      <c r="S22" s="111" t="s">
        <v>8</v>
      </c>
      <c r="T22" s="112"/>
    </row>
    <row r="23" spans="1:20" ht="31.5">
      <c r="A23" s="13" t="s">
        <v>9</v>
      </c>
      <c r="B23" s="13" t="s">
        <v>10</v>
      </c>
      <c r="C23" s="13" t="s">
        <v>7</v>
      </c>
      <c r="D23" s="1" t="s">
        <v>8</v>
      </c>
      <c r="E23" s="1" t="s">
        <v>8</v>
      </c>
      <c r="F23" s="1">
        <f t="shared" ref="F23:L23" si="4">F24+F36+F39+F48</f>
        <v>12.038123999999996</v>
      </c>
      <c r="G23" s="1" t="s">
        <v>8</v>
      </c>
      <c r="H23" s="1">
        <f t="shared" si="4"/>
        <v>6.1396540000000046</v>
      </c>
      <c r="I23" s="1" t="s">
        <v>8</v>
      </c>
      <c r="J23" s="1">
        <f t="shared" si="4"/>
        <v>0</v>
      </c>
      <c r="K23" s="1" t="s">
        <v>8</v>
      </c>
      <c r="L23" s="1">
        <f t="shared" si="4"/>
        <v>3.5682489999999998</v>
      </c>
      <c r="M23" s="1" t="s">
        <v>8</v>
      </c>
      <c r="N23" s="1">
        <f t="shared" ref="N23" si="5">N24+N36+N39+N48</f>
        <v>6.1396540000000046</v>
      </c>
      <c r="O23" s="1" t="s">
        <v>8</v>
      </c>
      <c r="P23" s="27">
        <f t="shared" ref="P23:P86" si="6">L23-J23</f>
        <v>3.5682489999999998</v>
      </c>
      <c r="Q23" s="1" t="s">
        <v>8</v>
      </c>
      <c r="R23" s="28" t="str">
        <f t="shared" si="3"/>
        <v>-</v>
      </c>
      <c r="S23" s="111" t="s">
        <v>8</v>
      </c>
      <c r="T23" s="112"/>
    </row>
    <row r="24" spans="1:20" ht="47.25">
      <c r="A24" s="13" t="s">
        <v>11</v>
      </c>
      <c r="B24" s="13" t="s">
        <v>12</v>
      </c>
      <c r="C24" s="13" t="s">
        <v>7</v>
      </c>
      <c r="D24" s="1" t="s">
        <v>8</v>
      </c>
      <c r="E24" s="1" t="s">
        <v>8</v>
      </c>
      <c r="F24" s="1">
        <f t="shared" ref="F24:L24" si="7">F25+F28+F30</f>
        <v>11.416558999999996</v>
      </c>
      <c r="G24" s="1" t="s">
        <v>8</v>
      </c>
      <c r="H24" s="1">
        <f t="shared" si="7"/>
        <v>6.1396540000000046</v>
      </c>
      <c r="I24" s="1" t="s">
        <v>8</v>
      </c>
      <c r="J24" s="1">
        <f t="shared" si="7"/>
        <v>0</v>
      </c>
      <c r="K24" s="1" t="s">
        <v>8</v>
      </c>
      <c r="L24" s="1">
        <f t="shared" si="7"/>
        <v>3.5682489999999998</v>
      </c>
      <c r="M24" s="1" t="s">
        <v>8</v>
      </c>
      <c r="N24" s="1">
        <f t="shared" ref="N24" si="8">N25+N28+N30</f>
        <v>6.1396540000000046</v>
      </c>
      <c r="O24" s="1" t="s">
        <v>8</v>
      </c>
      <c r="P24" s="27">
        <f t="shared" si="6"/>
        <v>3.5682489999999998</v>
      </c>
      <c r="Q24" s="1" t="s">
        <v>8</v>
      </c>
      <c r="R24" s="28" t="str">
        <f t="shared" si="3"/>
        <v>-</v>
      </c>
      <c r="S24" s="111" t="s">
        <v>8</v>
      </c>
      <c r="T24" s="112"/>
    </row>
    <row r="25" spans="1:20" ht="78.75">
      <c r="A25" s="13" t="s">
        <v>13</v>
      </c>
      <c r="B25" s="13" t="s">
        <v>14</v>
      </c>
      <c r="C25" s="13" t="s">
        <v>7</v>
      </c>
      <c r="D25" s="1" t="s">
        <v>8</v>
      </c>
      <c r="E25" s="1" t="s">
        <v>8</v>
      </c>
      <c r="F25" s="1">
        <f t="shared" ref="F25:L25" si="9">SUM(F26:F27)</f>
        <v>10.109690999999994</v>
      </c>
      <c r="G25" s="1" t="s">
        <v>8</v>
      </c>
      <c r="H25" s="1">
        <f t="shared" si="9"/>
        <v>6.1396540000000046</v>
      </c>
      <c r="I25" s="1" t="s">
        <v>8</v>
      </c>
      <c r="J25" s="1">
        <f t="shared" si="9"/>
        <v>0</v>
      </c>
      <c r="K25" s="1" t="s">
        <v>8</v>
      </c>
      <c r="L25" s="1">
        <f t="shared" si="9"/>
        <v>0.44016699999999997</v>
      </c>
      <c r="M25" s="1" t="s">
        <v>8</v>
      </c>
      <c r="N25" s="1">
        <f t="shared" ref="N25" si="10">SUM(N26:N27)</f>
        <v>6.1396540000000046</v>
      </c>
      <c r="O25" s="1" t="s">
        <v>8</v>
      </c>
      <c r="P25" s="27">
        <f t="shared" si="6"/>
        <v>0.44016699999999997</v>
      </c>
      <c r="Q25" s="1" t="s">
        <v>8</v>
      </c>
      <c r="R25" s="28" t="str">
        <f t="shared" si="3"/>
        <v>-</v>
      </c>
      <c r="S25" s="111" t="s">
        <v>8</v>
      </c>
      <c r="T25" s="112"/>
    </row>
    <row r="26" spans="1:20" ht="31.5">
      <c r="A26" s="29" t="s">
        <v>13</v>
      </c>
      <c r="B26" s="29" t="s">
        <v>15</v>
      </c>
      <c r="C26" s="29" t="s">
        <v>16</v>
      </c>
      <c r="D26" s="30" t="s">
        <v>8</v>
      </c>
      <c r="E26" s="30" t="s">
        <v>8</v>
      </c>
      <c r="F26" s="30">
        <v>10.109690999999994</v>
      </c>
      <c r="G26" s="30" t="s">
        <v>8</v>
      </c>
      <c r="H26" s="30">
        <v>6.1396540000000046</v>
      </c>
      <c r="I26" s="30" t="s">
        <v>8</v>
      </c>
      <c r="J26" s="30">
        <v>0</v>
      </c>
      <c r="K26" s="30" t="s">
        <v>8</v>
      </c>
      <c r="L26" s="30">
        <v>0</v>
      </c>
      <c r="M26" s="30" t="s">
        <v>8</v>
      </c>
      <c r="N26" s="30">
        <v>6.1396540000000046</v>
      </c>
      <c r="O26" s="31" t="s">
        <v>8</v>
      </c>
      <c r="P26" s="30">
        <f t="shared" si="6"/>
        <v>0</v>
      </c>
      <c r="Q26" s="31" t="s">
        <v>8</v>
      </c>
      <c r="R26" s="32" t="str">
        <f>IF(J26&gt;0,L26/J26,"-")</f>
        <v>-</v>
      </c>
      <c r="S26" s="111" t="s">
        <v>8</v>
      </c>
      <c r="T26" s="112"/>
    </row>
    <row r="27" spans="1:20" ht="31.5">
      <c r="A27" s="29" t="s">
        <v>13</v>
      </c>
      <c r="B27" s="29" t="s">
        <v>17</v>
      </c>
      <c r="C27" s="29" t="s">
        <v>18</v>
      </c>
      <c r="D27" s="30" t="s">
        <v>8</v>
      </c>
      <c r="E27" s="30" t="s">
        <v>8</v>
      </c>
      <c r="F27" s="30">
        <v>0</v>
      </c>
      <c r="G27" s="30" t="s">
        <v>8</v>
      </c>
      <c r="H27" s="30">
        <v>0</v>
      </c>
      <c r="I27" s="30" t="s">
        <v>8</v>
      </c>
      <c r="J27" s="30">
        <v>0</v>
      </c>
      <c r="K27" s="30" t="s">
        <v>8</v>
      </c>
      <c r="L27" s="30">
        <v>0.44016699999999997</v>
      </c>
      <c r="M27" s="30" t="s">
        <v>8</v>
      </c>
      <c r="N27" s="30">
        <v>0</v>
      </c>
      <c r="O27" s="31" t="s">
        <v>8</v>
      </c>
      <c r="P27" s="30">
        <f t="shared" si="6"/>
        <v>0.44016699999999997</v>
      </c>
      <c r="Q27" s="31" t="s">
        <v>8</v>
      </c>
      <c r="R27" s="32" t="str">
        <f t="shared" ref="R27:R90" si="11">IF(J27&gt;0,L27/J27,"-")</f>
        <v>-</v>
      </c>
      <c r="S27" s="111" t="s">
        <v>519</v>
      </c>
      <c r="T27" s="112"/>
    </row>
    <row r="28" spans="1:20" ht="78.75">
      <c r="A28" s="13" t="s">
        <v>19</v>
      </c>
      <c r="B28" s="13" t="s">
        <v>20</v>
      </c>
      <c r="C28" s="13" t="s">
        <v>7</v>
      </c>
      <c r="D28" s="1" t="s">
        <v>8</v>
      </c>
      <c r="E28" s="1" t="s">
        <v>8</v>
      </c>
      <c r="F28" s="1">
        <f t="shared" ref="F28:J28" si="12">SUM(F29)</f>
        <v>9.8894999999999997E-2</v>
      </c>
      <c r="G28" s="1" t="s">
        <v>8</v>
      </c>
      <c r="H28" s="1">
        <f t="shared" si="12"/>
        <v>0</v>
      </c>
      <c r="I28" s="1" t="s">
        <v>8</v>
      </c>
      <c r="J28" s="1">
        <f t="shared" si="12"/>
        <v>0</v>
      </c>
      <c r="K28" s="1" t="s">
        <v>8</v>
      </c>
      <c r="L28" s="1">
        <f t="shared" ref="L28" si="13">L29</f>
        <v>0</v>
      </c>
      <c r="M28" s="1" t="s">
        <v>8</v>
      </c>
      <c r="N28" s="1">
        <f t="shared" ref="N28" si="14">N29</f>
        <v>0</v>
      </c>
      <c r="O28" s="1" t="s">
        <v>8</v>
      </c>
      <c r="P28" s="27">
        <f t="shared" si="6"/>
        <v>0</v>
      </c>
      <c r="Q28" s="1" t="s">
        <v>8</v>
      </c>
      <c r="R28" s="28" t="str">
        <f t="shared" si="11"/>
        <v>-</v>
      </c>
      <c r="S28" s="111" t="s">
        <v>8</v>
      </c>
      <c r="T28" s="112"/>
    </row>
    <row r="29" spans="1:20" ht="31.5">
      <c r="A29" s="29" t="s">
        <v>19</v>
      </c>
      <c r="B29" s="29" t="s">
        <v>15</v>
      </c>
      <c r="C29" s="29" t="s">
        <v>21</v>
      </c>
      <c r="D29" s="30" t="s">
        <v>8</v>
      </c>
      <c r="E29" s="30" t="s">
        <v>8</v>
      </c>
      <c r="F29" s="30">
        <v>9.8894999999999997E-2</v>
      </c>
      <c r="G29" s="30" t="s">
        <v>8</v>
      </c>
      <c r="H29" s="30">
        <v>0</v>
      </c>
      <c r="I29" s="30" t="s">
        <v>8</v>
      </c>
      <c r="J29" s="30">
        <v>0</v>
      </c>
      <c r="K29" s="30" t="s">
        <v>8</v>
      </c>
      <c r="L29" s="30">
        <v>0</v>
      </c>
      <c r="M29" s="30" t="s">
        <v>8</v>
      </c>
      <c r="N29" s="30">
        <v>0</v>
      </c>
      <c r="O29" s="31" t="s">
        <v>8</v>
      </c>
      <c r="P29" s="30">
        <f t="shared" si="6"/>
        <v>0</v>
      </c>
      <c r="Q29" s="31" t="s">
        <v>8</v>
      </c>
      <c r="R29" s="32" t="str">
        <f t="shared" si="11"/>
        <v>-</v>
      </c>
      <c r="S29" s="111" t="s">
        <v>8</v>
      </c>
      <c r="T29" s="112"/>
    </row>
    <row r="30" spans="1:20" ht="63">
      <c r="A30" s="13" t="s">
        <v>22</v>
      </c>
      <c r="B30" s="13" t="s">
        <v>23</v>
      </c>
      <c r="C30" s="13" t="s">
        <v>7</v>
      </c>
      <c r="D30" s="1" t="s">
        <v>8</v>
      </c>
      <c r="E30" s="1" t="s">
        <v>8</v>
      </c>
      <c r="F30" s="1">
        <f t="shared" ref="F30:L30" si="15">SUM(F31:F35)</f>
        <v>1.207973</v>
      </c>
      <c r="G30" s="1" t="s">
        <v>8</v>
      </c>
      <c r="H30" s="1">
        <f t="shared" si="15"/>
        <v>0</v>
      </c>
      <c r="I30" s="1" t="s">
        <v>8</v>
      </c>
      <c r="J30" s="1">
        <f t="shared" si="15"/>
        <v>0</v>
      </c>
      <c r="K30" s="1" t="s">
        <v>8</v>
      </c>
      <c r="L30" s="1">
        <f t="shared" si="15"/>
        <v>3.128082</v>
      </c>
      <c r="M30" s="1" t="s">
        <v>8</v>
      </c>
      <c r="N30" s="1">
        <f t="shared" ref="N30" si="16">SUM(N31:N35)</f>
        <v>0</v>
      </c>
      <c r="O30" s="1" t="s">
        <v>8</v>
      </c>
      <c r="P30" s="27">
        <f t="shared" si="6"/>
        <v>3.128082</v>
      </c>
      <c r="Q30" s="1" t="s">
        <v>8</v>
      </c>
      <c r="R30" s="28" t="str">
        <f t="shared" si="11"/>
        <v>-</v>
      </c>
      <c r="S30" s="111" t="s">
        <v>8</v>
      </c>
      <c r="T30" s="112"/>
    </row>
    <row r="31" spans="1:20" ht="94.5">
      <c r="A31" s="29" t="s">
        <v>22</v>
      </c>
      <c r="B31" s="29" t="s">
        <v>24</v>
      </c>
      <c r="C31" s="29" t="s">
        <v>25</v>
      </c>
      <c r="D31" s="30" t="s">
        <v>8</v>
      </c>
      <c r="E31" s="30" t="s">
        <v>8</v>
      </c>
      <c r="F31" s="30">
        <v>0.22709299999999999</v>
      </c>
      <c r="G31" s="30" t="s">
        <v>8</v>
      </c>
      <c r="H31" s="30">
        <v>0</v>
      </c>
      <c r="I31" s="30" t="s">
        <v>8</v>
      </c>
      <c r="J31" s="30">
        <v>0</v>
      </c>
      <c r="K31" s="30" t="s">
        <v>8</v>
      </c>
      <c r="L31" s="30">
        <v>0</v>
      </c>
      <c r="M31" s="30" t="s">
        <v>8</v>
      </c>
      <c r="N31" s="30">
        <v>0</v>
      </c>
      <c r="O31" s="31" t="s">
        <v>8</v>
      </c>
      <c r="P31" s="30">
        <f t="shared" si="6"/>
        <v>0</v>
      </c>
      <c r="Q31" s="31" t="s">
        <v>8</v>
      </c>
      <c r="R31" s="32" t="str">
        <f t="shared" si="11"/>
        <v>-</v>
      </c>
      <c r="S31" s="111" t="s">
        <v>8</v>
      </c>
      <c r="T31" s="112"/>
    </row>
    <row r="32" spans="1:20" ht="47.25">
      <c r="A32" s="29" t="s">
        <v>22</v>
      </c>
      <c r="B32" s="29" t="s">
        <v>26</v>
      </c>
      <c r="C32" s="29" t="s">
        <v>27</v>
      </c>
      <c r="D32" s="30" t="s">
        <v>8</v>
      </c>
      <c r="E32" s="30" t="s">
        <v>8</v>
      </c>
      <c r="F32" s="30">
        <v>0</v>
      </c>
      <c r="G32" s="30" t="s">
        <v>8</v>
      </c>
      <c r="H32" s="30">
        <v>0</v>
      </c>
      <c r="I32" s="30" t="s">
        <v>8</v>
      </c>
      <c r="J32" s="30">
        <v>0</v>
      </c>
      <c r="K32" s="30" t="s">
        <v>8</v>
      </c>
      <c r="L32" s="30">
        <v>0.18592600000000001</v>
      </c>
      <c r="M32" s="30" t="s">
        <v>8</v>
      </c>
      <c r="N32" s="30">
        <v>0</v>
      </c>
      <c r="O32" s="31" t="s">
        <v>8</v>
      </c>
      <c r="P32" s="30">
        <f t="shared" si="6"/>
        <v>0.18592600000000001</v>
      </c>
      <c r="Q32" s="31" t="s">
        <v>8</v>
      </c>
      <c r="R32" s="32" t="str">
        <f t="shared" si="11"/>
        <v>-</v>
      </c>
      <c r="S32" s="111" t="s">
        <v>520</v>
      </c>
      <c r="T32" s="112"/>
    </row>
    <row r="33" spans="1:20" ht="63">
      <c r="A33" s="29" t="s">
        <v>22</v>
      </c>
      <c r="B33" s="29" t="s">
        <v>28</v>
      </c>
      <c r="C33" s="29" t="s">
        <v>29</v>
      </c>
      <c r="D33" s="30" t="s">
        <v>8</v>
      </c>
      <c r="E33" s="30" t="s">
        <v>8</v>
      </c>
      <c r="F33" s="30">
        <v>0</v>
      </c>
      <c r="G33" s="30" t="s">
        <v>8</v>
      </c>
      <c r="H33" s="30">
        <v>0</v>
      </c>
      <c r="I33" s="30" t="s">
        <v>8</v>
      </c>
      <c r="J33" s="30">
        <v>0</v>
      </c>
      <c r="K33" s="30" t="s">
        <v>8</v>
      </c>
      <c r="L33" s="30">
        <v>2.9421560000000002</v>
      </c>
      <c r="M33" s="30" t="s">
        <v>8</v>
      </c>
      <c r="N33" s="30">
        <v>0</v>
      </c>
      <c r="O33" s="31" t="s">
        <v>8</v>
      </c>
      <c r="P33" s="30">
        <f t="shared" si="6"/>
        <v>2.9421560000000002</v>
      </c>
      <c r="Q33" s="31" t="s">
        <v>8</v>
      </c>
      <c r="R33" s="32" t="str">
        <f t="shared" si="11"/>
        <v>-</v>
      </c>
      <c r="S33" s="111" t="s">
        <v>521</v>
      </c>
      <c r="T33" s="112"/>
    </row>
    <row r="34" spans="1:20" ht="94.5">
      <c r="A34" s="29" t="s">
        <v>22</v>
      </c>
      <c r="B34" s="29" t="s">
        <v>30</v>
      </c>
      <c r="C34" s="29" t="s">
        <v>31</v>
      </c>
      <c r="D34" s="30" t="s">
        <v>8</v>
      </c>
      <c r="E34" s="30" t="s">
        <v>8</v>
      </c>
      <c r="F34" s="30">
        <v>0.55088000000000004</v>
      </c>
      <c r="G34" s="30" t="s">
        <v>8</v>
      </c>
      <c r="H34" s="30">
        <v>0</v>
      </c>
      <c r="I34" s="30" t="s">
        <v>8</v>
      </c>
      <c r="J34" s="30">
        <v>0</v>
      </c>
      <c r="K34" s="30" t="s">
        <v>8</v>
      </c>
      <c r="L34" s="30">
        <v>0</v>
      </c>
      <c r="M34" s="30" t="s">
        <v>8</v>
      </c>
      <c r="N34" s="30">
        <v>0</v>
      </c>
      <c r="O34" s="31" t="s">
        <v>8</v>
      </c>
      <c r="P34" s="30">
        <f t="shared" si="6"/>
        <v>0</v>
      </c>
      <c r="Q34" s="31" t="s">
        <v>8</v>
      </c>
      <c r="R34" s="32" t="str">
        <f t="shared" si="11"/>
        <v>-</v>
      </c>
      <c r="S34" s="111" t="s">
        <v>8</v>
      </c>
      <c r="T34" s="112"/>
    </row>
    <row r="35" spans="1:20" ht="94.5">
      <c r="A35" s="29" t="s">
        <v>22</v>
      </c>
      <c r="B35" s="29" t="s">
        <v>32</v>
      </c>
      <c r="C35" s="29" t="s">
        <v>33</v>
      </c>
      <c r="D35" s="30" t="s">
        <v>8</v>
      </c>
      <c r="E35" s="30" t="s">
        <v>8</v>
      </c>
      <c r="F35" s="30">
        <v>0.43</v>
      </c>
      <c r="G35" s="30" t="s">
        <v>8</v>
      </c>
      <c r="H35" s="30">
        <v>0</v>
      </c>
      <c r="I35" s="30" t="s">
        <v>8</v>
      </c>
      <c r="J35" s="30">
        <v>0</v>
      </c>
      <c r="K35" s="30" t="s">
        <v>8</v>
      </c>
      <c r="L35" s="30">
        <v>0</v>
      </c>
      <c r="M35" s="30" t="s">
        <v>8</v>
      </c>
      <c r="N35" s="30">
        <v>0</v>
      </c>
      <c r="O35" s="31" t="s">
        <v>8</v>
      </c>
      <c r="P35" s="30">
        <f t="shared" si="6"/>
        <v>0</v>
      </c>
      <c r="Q35" s="31" t="s">
        <v>8</v>
      </c>
      <c r="R35" s="32" t="str">
        <f t="shared" si="11"/>
        <v>-</v>
      </c>
      <c r="S35" s="111" t="s">
        <v>8</v>
      </c>
      <c r="T35" s="112"/>
    </row>
    <row r="36" spans="1:20" ht="47.25">
      <c r="A36" s="13" t="s">
        <v>34</v>
      </c>
      <c r="B36" s="13" t="s">
        <v>35</v>
      </c>
      <c r="C36" s="13" t="s">
        <v>7</v>
      </c>
      <c r="D36" s="1" t="s">
        <v>8</v>
      </c>
      <c r="E36" s="1" t="s">
        <v>8</v>
      </c>
      <c r="F36" s="1">
        <f t="shared" ref="F36:L36" si="17">F37+F38</f>
        <v>0</v>
      </c>
      <c r="G36" s="1" t="s">
        <v>8</v>
      </c>
      <c r="H36" s="1">
        <f t="shared" si="17"/>
        <v>0</v>
      </c>
      <c r="I36" s="1" t="s">
        <v>8</v>
      </c>
      <c r="J36" s="1">
        <f t="shared" si="17"/>
        <v>0</v>
      </c>
      <c r="K36" s="1" t="s">
        <v>8</v>
      </c>
      <c r="L36" s="1">
        <f t="shared" si="17"/>
        <v>0</v>
      </c>
      <c r="M36" s="1" t="s">
        <v>8</v>
      </c>
      <c r="N36" s="1">
        <f t="shared" ref="N36" si="18">N37+N38</f>
        <v>0</v>
      </c>
      <c r="O36" s="1" t="s">
        <v>8</v>
      </c>
      <c r="P36" s="27">
        <f t="shared" si="6"/>
        <v>0</v>
      </c>
      <c r="Q36" s="1" t="s">
        <v>8</v>
      </c>
      <c r="R36" s="28" t="str">
        <f t="shared" si="11"/>
        <v>-</v>
      </c>
      <c r="S36" s="111" t="s">
        <v>8</v>
      </c>
      <c r="T36" s="112"/>
    </row>
    <row r="37" spans="1:20" ht="78.75">
      <c r="A37" s="13" t="s">
        <v>36</v>
      </c>
      <c r="B37" s="13" t="s">
        <v>37</v>
      </c>
      <c r="C37" s="13" t="s">
        <v>7</v>
      </c>
      <c r="D37" s="1" t="s">
        <v>8</v>
      </c>
      <c r="E37" s="1" t="s">
        <v>8</v>
      </c>
      <c r="F37" s="1"/>
      <c r="G37" s="1" t="s">
        <v>8</v>
      </c>
      <c r="H37" s="1"/>
      <c r="I37" s="1" t="s">
        <v>8</v>
      </c>
      <c r="J37" s="1"/>
      <c r="K37" s="1" t="s">
        <v>8</v>
      </c>
      <c r="L37" s="1"/>
      <c r="M37" s="1" t="s">
        <v>8</v>
      </c>
      <c r="N37" s="1"/>
      <c r="O37" s="1" t="s">
        <v>8</v>
      </c>
      <c r="P37" s="27">
        <f t="shared" si="6"/>
        <v>0</v>
      </c>
      <c r="Q37" s="1" t="s">
        <v>8</v>
      </c>
      <c r="R37" s="28" t="str">
        <f t="shared" si="11"/>
        <v>-</v>
      </c>
      <c r="S37" s="111" t="s">
        <v>8</v>
      </c>
      <c r="T37" s="112"/>
    </row>
    <row r="38" spans="1:20" ht="47.25">
      <c r="A38" s="13" t="s">
        <v>38</v>
      </c>
      <c r="B38" s="13" t="s">
        <v>39</v>
      </c>
      <c r="C38" s="13" t="s">
        <v>7</v>
      </c>
      <c r="D38" s="1" t="s">
        <v>8</v>
      </c>
      <c r="E38" s="1" t="s">
        <v>8</v>
      </c>
      <c r="F38" s="1"/>
      <c r="G38" s="1" t="s">
        <v>8</v>
      </c>
      <c r="H38" s="1"/>
      <c r="I38" s="1" t="s">
        <v>8</v>
      </c>
      <c r="J38" s="1"/>
      <c r="K38" s="1" t="s">
        <v>8</v>
      </c>
      <c r="L38" s="1"/>
      <c r="M38" s="1" t="s">
        <v>8</v>
      </c>
      <c r="N38" s="1"/>
      <c r="O38" s="1" t="s">
        <v>8</v>
      </c>
      <c r="P38" s="27">
        <f t="shared" si="6"/>
        <v>0</v>
      </c>
      <c r="Q38" s="1" t="s">
        <v>8</v>
      </c>
      <c r="R38" s="28" t="str">
        <f t="shared" si="11"/>
        <v>-</v>
      </c>
      <c r="S38" s="111" t="s">
        <v>8</v>
      </c>
      <c r="T38" s="112"/>
    </row>
    <row r="39" spans="1:20" ht="63">
      <c r="A39" s="13" t="s">
        <v>40</v>
      </c>
      <c r="B39" s="13" t="s">
        <v>41</v>
      </c>
      <c r="C39" s="13" t="s">
        <v>7</v>
      </c>
      <c r="D39" s="1" t="s">
        <v>8</v>
      </c>
      <c r="E39" s="1" t="s">
        <v>8</v>
      </c>
      <c r="F39" s="1">
        <f t="shared" ref="F39:L39" si="19">F40+F44</f>
        <v>0</v>
      </c>
      <c r="G39" s="1" t="s">
        <v>8</v>
      </c>
      <c r="H39" s="1">
        <f t="shared" si="19"/>
        <v>0</v>
      </c>
      <c r="I39" s="1" t="s">
        <v>8</v>
      </c>
      <c r="J39" s="1">
        <f t="shared" si="19"/>
        <v>0</v>
      </c>
      <c r="K39" s="1" t="s">
        <v>8</v>
      </c>
      <c r="L39" s="1">
        <f t="shared" si="19"/>
        <v>0</v>
      </c>
      <c r="M39" s="1" t="s">
        <v>8</v>
      </c>
      <c r="N39" s="1">
        <f t="shared" ref="N39" si="20">N40+N44</f>
        <v>0</v>
      </c>
      <c r="O39" s="1" t="s">
        <v>8</v>
      </c>
      <c r="P39" s="27">
        <f t="shared" si="6"/>
        <v>0</v>
      </c>
      <c r="Q39" s="1" t="s">
        <v>8</v>
      </c>
      <c r="R39" s="28" t="str">
        <f t="shared" si="11"/>
        <v>-</v>
      </c>
      <c r="S39" s="111" t="s">
        <v>8</v>
      </c>
      <c r="T39" s="112"/>
    </row>
    <row r="40" spans="1:20" ht="47.25">
      <c r="A40" s="13" t="s">
        <v>42</v>
      </c>
      <c r="B40" s="13" t="s">
        <v>43</v>
      </c>
      <c r="C40" s="13" t="s">
        <v>7</v>
      </c>
      <c r="D40" s="1" t="s">
        <v>8</v>
      </c>
      <c r="E40" s="1" t="s">
        <v>8</v>
      </c>
      <c r="F40" s="1">
        <f t="shared" ref="F40:L40" si="21">F41+F42+F43</f>
        <v>0</v>
      </c>
      <c r="G40" s="1" t="s">
        <v>8</v>
      </c>
      <c r="H40" s="1">
        <f t="shared" si="21"/>
        <v>0</v>
      </c>
      <c r="I40" s="1" t="s">
        <v>8</v>
      </c>
      <c r="J40" s="1">
        <f t="shared" si="21"/>
        <v>0</v>
      </c>
      <c r="K40" s="1" t="s">
        <v>8</v>
      </c>
      <c r="L40" s="1">
        <f t="shared" si="21"/>
        <v>0</v>
      </c>
      <c r="M40" s="1" t="s">
        <v>8</v>
      </c>
      <c r="N40" s="1">
        <f t="shared" ref="N40" si="22">N41+N42+N43</f>
        <v>0</v>
      </c>
      <c r="O40" s="1" t="s">
        <v>8</v>
      </c>
      <c r="P40" s="27">
        <f t="shared" si="6"/>
        <v>0</v>
      </c>
      <c r="Q40" s="1" t="s">
        <v>8</v>
      </c>
      <c r="R40" s="28" t="str">
        <f t="shared" si="11"/>
        <v>-</v>
      </c>
      <c r="S40" s="111" t="s">
        <v>8</v>
      </c>
      <c r="T40" s="112"/>
    </row>
    <row r="41" spans="1:20" ht="141.75">
      <c r="A41" s="13" t="s">
        <v>42</v>
      </c>
      <c r="B41" s="13" t="s">
        <v>44</v>
      </c>
      <c r="C41" s="13" t="s">
        <v>7</v>
      </c>
      <c r="D41" s="1" t="s">
        <v>8</v>
      </c>
      <c r="E41" s="1" t="s">
        <v>8</v>
      </c>
      <c r="F41" s="1"/>
      <c r="G41" s="1" t="s">
        <v>8</v>
      </c>
      <c r="H41" s="1"/>
      <c r="I41" s="1" t="s">
        <v>8</v>
      </c>
      <c r="J41" s="1"/>
      <c r="K41" s="1" t="s">
        <v>8</v>
      </c>
      <c r="L41" s="1"/>
      <c r="M41" s="1" t="s">
        <v>8</v>
      </c>
      <c r="N41" s="1"/>
      <c r="O41" s="1" t="s">
        <v>8</v>
      </c>
      <c r="P41" s="27">
        <f t="shared" si="6"/>
        <v>0</v>
      </c>
      <c r="Q41" s="1" t="s">
        <v>8</v>
      </c>
      <c r="R41" s="28" t="str">
        <f t="shared" si="11"/>
        <v>-</v>
      </c>
      <c r="S41" s="111" t="s">
        <v>8</v>
      </c>
      <c r="T41" s="112"/>
    </row>
    <row r="42" spans="1:20" ht="110.25">
      <c r="A42" s="13" t="s">
        <v>42</v>
      </c>
      <c r="B42" s="13" t="s">
        <v>45</v>
      </c>
      <c r="C42" s="13" t="s">
        <v>7</v>
      </c>
      <c r="D42" s="1" t="s">
        <v>8</v>
      </c>
      <c r="E42" s="1" t="s">
        <v>8</v>
      </c>
      <c r="F42" s="1"/>
      <c r="G42" s="1" t="s">
        <v>8</v>
      </c>
      <c r="H42" s="1"/>
      <c r="I42" s="1" t="s">
        <v>8</v>
      </c>
      <c r="J42" s="1"/>
      <c r="K42" s="1" t="s">
        <v>8</v>
      </c>
      <c r="L42" s="1"/>
      <c r="M42" s="1" t="s">
        <v>8</v>
      </c>
      <c r="N42" s="1"/>
      <c r="O42" s="1" t="s">
        <v>8</v>
      </c>
      <c r="P42" s="27">
        <f t="shared" si="6"/>
        <v>0</v>
      </c>
      <c r="Q42" s="1" t="s">
        <v>8</v>
      </c>
      <c r="R42" s="28" t="str">
        <f t="shared" si="11"/>
        <v>-</v>
      </c>
      <c r="S42" s="111" t="s">
        <v>8</v>
      </c>
      <c r="T42" s="112"/>
    </row>
    <row r="43" spans="1:20" ht="126">
      <c r="A43" s="13" t="s">
        <v>42</v>
      </c>
      <c r="B43" s="13" t="s">
        <v>46</v>
      </c>
      <c r="C43" s="13" t="s">
        <v>7</v>
      </c>
      <c r="D43" s="1" t="s">
        <v>8</v>
      </c>
      <c r="E43" s="1" t="s">
        <v>8</v>
      </c>
      <c r="F43" s="1"/>
      <c r="G43" s="1" t="s">
        <v>8</v>
      </c>
      <c r="H43" s="1"/>
      <c r="I43" s="1" t="s">
        <v>8</v>
      </c>
      <c r="J43" s="1"/>
      <c r="K43" s="1" t="s">
        <v>8</v>
      </c>
      <c r="L43" s="1"/>
      <c r="M43" s="1" t="s">
        <v>8</v>
      </c>
      <c r="N43" s="1"/>
      <c r="O43" s="1" t="s">
        <v>8</v>
      </c>
      <c r="P43" s="27">
        <f t="shared" si="6"/>
        <v>0</v>
      </c>
      <c r="Q43" s="1" t="s">
        <v>8</v>
      </c>
      <c r="R43" s="28" t="str">
        <f t="shared" si="11"/>
        <v>-</v>
      </c>
      <c r="S43" s="111" t="s">
        <v>8</v>
      </c>
      <c r="T43" s="112"/>
    </row>
    <row r="44" spans="1:20" ht="47.25">
      <c r="A44" s="13" t="s">
        <v>47</v>
      </c>
      <c r="B44" s="13" t="s">
        <v>48</v>
      </c>
      <c r="C44" s="13" t="s">
        <v>7</v>
      </c>
      <c r="D44" s="1" t="s">
        <v>8</v>
      </c>
      <c r="E44" s="1" t="s">
        <v>8</v>
      </c>
      <c r="F44" s="1">
        <f t="shared" ref="F44:L44" si="23">F45+F46+F47</f>
        <v>0</v>
      </c>
      <c r="G44" s="1" t="s">
        <v>8</v>
      </c>
      <c r="H44" s="1">
        <f t="shared" si="23"/>
        <v>0</v>
      </c>
      <c r="I44" s="1" t="s">
        <v>8</v>
      </c>
      <c r="J44" s="1">
        <f t="shared" si="23"/>
        <v>0</v>
      </c>
      <c r="K44" s="1" t="s">
        <v>8</v>
      </c>
      <c r="L44" s="1">
        <f t="shared" si="23"/>
        <v>0</v>
      </c>
      <c r="M44" s="1" t="s">
        <v>8</v>
      </c>
      <c r="N44" s="1">
        <f t="shared" ref="N44" si="24">N45+N46+N47</f>
        <v>0</v>
      </c>
      <c r="O44" s="1" t="s">
        <v>8</v>
      </c>
      <c r="P44" s="27">
        <f t="shared" si="6"/>
        <v>0</v>
      </c>
      <c r="Q44" s="1" t="s">
        <v>8</v>
      </c>
      <c r="R44" s="28" t="str">
        <f t="shared" si="11"/>
        <v>-</v>
      </c>
      <c r="S44" s="111" t="s">
        <v>8</v>
      </c>
      <c r="T44" s="112"/>
    </row>
    <row r="45" spans="1:20" ht="141.75">
      <c r="A45" s="13" t="s">
        <v>47</v>
      </c>
      <c r="B45" s="13" t="s">
        <v>44</v>
      </c>
      <c r="C45" s="13" t="s">
        <v>7</v>
      </c>
      <c r="D45" s="1" t="s">
        <v>8</v>
      </c>
      <c r="E45" s="1" t="s">
        <v>8</v>
      </c>
      <c r="F45" s="1"/>
      <c r="G45" s="1" t="s">
        <v>8</v>
      </c>
      <c r="H45" s="1"/>
      <c r="I45" s="1" t="s">
        <v>8</v>
      </c>
      <c r="J45" s="1"/>
      <c r="K45" s="1" t="s">
        <v>8</v>
      </c>
      <c r="L45" s="1"/>
      <c r="M45" s="1" t="s">
        <v>8</v>
      </c>
      <c r="N45" s="1"/>
      <c r="O45" s="1" t="s">
        <v>8</v>
      </c>
      <c r="P45" s="27">
        <f t="shared" si="6"/>
        <v>0</v>
      </c>
      <c r="Q45" s="1" t="s">
        <v>8</v>
      </c>
      <c r="R45" s="28" t="str">
        <f t="shared" si="11"/>
        <v>-</v>
      </c>
      <c r="S45" s="111" t="s">
        <v>8</v>
      </c>
      <c r="T45" s="112"/>
    </row>
    <row r="46" spans="1:20" ht="110.25">
      <c r="A46" s="13" t="s">
        <v>47</v>
      </c>
      <c r="B46" s="13" t="s">
        <v>45</v>
      </c>
      <c r="C46" s="13" t="s">
        <v>7</v>
      </c>
      <c r="D46" s="1" t="s">
        <v>8</v>
      </c>
      <c r="E46" s="1" t="s">
        <v>8</v>
      </c>
      <c r="F46" s="1"/>
      <c r="G46" s="1" t="s">
        <v>8</v>
      </c>
      <c r="H46" s="1"/>
      <c r="I46" s="1" t="s">
        <v>8</v>
      </c>
      <c r="J46" s="1"/>
      <c r="K46" s="1" t="s">
        <v>8</v>
      </c>
      <c r="L46" s="1"/>
      <c r="M46" s="1" t="s">
        <v>8</v>
      </c>
      <c r="N46" s="1"/>
      <c r="O46" s="1" t="s">
        <v>8</v>
      </c>
      <c r="P46" s="27">
        <f t="shared" si="6"/>
        <v>0</v>
      </c>
      <c r="Q46" s="1" t="s">
        <v>8</v>
      </c>
      <c r="R46" s="28" t="str">
        <f t="shared" si="11"/>
        <v>-</v>
      </c>
      <c r="S46" s="111" t="s">
        <v>8</v>
      </c>
      <c r="T46" s="112"/>
    </row>
    <row r="47" spans="1:20" ht="126">
      <c r="A47" s="13" t="s">
        <v>47</v>
      </c>
      <c r="B47" s="13" t="s">
        <v>49</v>
      </c>
      <c r="C47" s="13" t="s">
        <v>7</v>
      </c>
      <c r="D47" s="1" t="s">
        <v>8</v>
      </c>
      <c r="E47" s="1" t="s">
        <v>8</v>
      </c>
      <c r="F47" s="1"/>
      <c r="G47" s="1" t="s">
        <v>8</v>
      </c>
      <c r="H47" s="1"/>
      <c r="I47" s="1" t="s">
        <v>8</v>
      </c>
      <c r="J47" s="1"/>
      <c r="K47" s="1" t="s">
        <v>8</v>
      </c>
      <c r="L47" s="1"/>
      <c r="M47" s="1" t="s">
        <v>8</v>
      </c>
      <c r="N47" s="1"/>
      <c r="O47" s="1" t="s">
        <v>8</v>
      </c>
      <c r="P47" s="27">
        <f t="shared" si="6"/>
        <v>0</v>
      </c>
      <c r="Q47" s="1" t="s">
        <v>8</v>
      </c>
      <c r="R47" s="28" t="str">
        <f t="shared" si="11"/>
        <v>-</v>
      </c>
      <c r="S47" s="111" t="s">
        <v>8</v>
      </c>
      <c r="T47" s="112"/>
    </row>
    <row r="48" spans="1:20" ht="94.5">
      <c r="A48" s="13" t="s">
        <v>50</v>
      </c>
      <c r="B48" s="13" t="s">
        <v>51</v>
      </c>
      <c r="C48" s="13" t="s">
        <v>7</v>
      </c>
      <c r="D48" s="1" t="s">
        <v>8</v>
      </c>
      <c r="E48" s="1" t="s">
        <v>8</v>
      </c>
      <c r="F48" s="1">
        <f t="shared" ref="F48:L48" si="25">F49+F50</f>
        <v>0.62156499999999992</v>
      </c>
      <c r="G48" s="1" t="s">
        <v>8</v>
      </c>
      <c r="H48" s="1">
        <f t="shared" si="25"/>
        <v>0</v>
      </c>
      <c r="I48" s="1" t="s">
        <v>8</v>
      </c>
      <c r="J48" s="1">
        <f t="shared" si="25"/>
        <v>0</v>
      </c>
      <c r="K48" s="1" t="s">
        <v>8</v>
      </c>
      <c r="L48" s="1">
        <f t="shared" si="25"/>
        <v>0</v>
      </c>
      <c r="M48" s="1" t="s">
        <v>8</v>
      </c>
      <c r="N48" s="1">
        <f t="shared" ref="N48" si="26">N49+N50</f>
        <v>0</v>
      </c>
      <c r="O48" s="1" t="s">
        <v>8</v>
      </c>
      <c r="P48" s="27">
        <f t="shared" si="6"/>
        <v>0</v>
      </c>
      <c r="Q48" s="1" t="s">
        <v>8</v>
      </c>
      <c r="R48" s="28" t="str">
        <f t="shared" si="11"/>
        <v>-</v>
      </c>
      <c r="S48" s="111" t="s">
        <v>8</v>
      </c>
      <c r="T48" s="112"/>
    </row>
    <row r="49" spans="1:20" ht="78.75">
      <c r="A49" s="13" t="s">
        <v>52</v>
      </c>
      <c r="B49" s="13" t="s">
        <v>53</v>
      </c>
      <c r="C49" s="13" t="s">
        <v>7</v>
      </c>
      <c r="D49" s="1" t="s">
        <v>8</v>
      </c>
      <c r="E49" s="1" t="s">
        <v>8</v>
      </c>
      <c r="F49" s="1"/>
      <c r="G49" s="1" t="s">
        <v>8</v>
      </c>
      <c r="H49" s="1"/>
      <c r="I49" s="1" t="s">
        <v>8</v>
      </c>
      <c r="J49" s="1"/>
      <c r="K49" s="1" t="s">
        <v>8</v>
      </c>
      <c r="L49" s="1"/>
      <c r="M49" s="1" t="s">
        <v>8</v>
      </c>
      <c r="N49" s="1"/>
      <c r="O49" s="1" t="s">
        <v>8</v>
      </c>
      <c r="P49" s="27">
        <f t="shared" si="6"/>
        <v>0</v>
      </c>
      <c r="Q49" s="1" t="s">
        <v>8</v>
      </c>
      <c r="R49" s="28" t="str">
        <f t="shared" si="11"/>
        <v>-</v>
      </c>
      <c r="S49" s="111" t="s">
        <v>8</v>
      </c>
      <c r="T49" s="112"/>
    </row>
    <row r="50" spans="1:20" ht="94.5">
      <c r="A50" s="13" t="s">
        <v>54</v>
      </c>
      <c r="B50" s="13" t="s">
        <v>55</v>
      </c>
      <c r="C50" s="13" t="s">
        <v>7</v>
      </c>
      <c r="D50" s="1" t="s">
        <v>8</v>
      </c>
      <c r="E50" s="1" t="s">
        <v>8</v>
      </c>
      <c r="F50" s="1">
        <f t="shared" ref="F50:L50" si="27">SUM(F51:F53)</f>
        <v>0.62156499999999992</v>
      </c>
      <c r="G50" s="1" t="s">
        <v>8</v>
      </c>
      <c r="H50" s="1">
        <f t="shared" si="27"/>
        <v>0</v>
      </c>
      <c r="I50" s="1" t="s">
        <v>8</v>
      </c>
      <c r="J50" s="1">
        <f t="shared" si="27"/>
        <v>0</v>
      </c>
      <c r="K50" s="1" t="s">
        <v>8</v>
      </c>
      <c r="L50" s="1">
        <f t="shared" si="27"/>
        <v>0</v>
      </c>
      <c r="M50" s="1" t="s">
        <v>8</v>
      </c>
      <c r="N50" s="1">
        <f t="shared" ref="N50" si="28">SUM(N51:N53)</f>
        <v>0</v>
      </c>
      <c r="O50" s="1" t="s">
        <v>8</v>
      </c>
      <c r="P50" s="27">
        <f t="shared" si="6"/>
        <v>0</v>
      </c>
      <c r="Q50" s="1" t="s">
        <v>8</v>
      </c>
      <c r="R50" s="28" t="str">
        <f t="shared" si="11"/>
        <v>-</v>
      </c>
      <c r="S50" s="111" t="s">
        <v>8</v>
      </c>
      <c r="T50" s="112"/>
    </row>
    <row r="51" spans="1:20" ht="110.25">
      <c r="A51" s="29" t="s">
        <v>54</v>
      </c>
      <c r="B51" s="29" t="s">
        <v>56</v>
      </c>
      <c r="C51" s="29" t="s">
        <v>57</v>
      </c>
      <c r="D51" s="30" t="s">
        <v>8</v>
      </c>
      <c r="E51" s="30" t="s">
        <v>8</v>
      </c>
      <c r="F51" s="30">
        <v>2.5430000000000001E-2</v>
      </c>
      <c r="G51" s="30" t="s">
        <v>8</v>
      </c>
      <c r="H51" s="30">
        <v>0</v>
      </c>
      <c r="I51" s="30" t="s">
        <v>8</v>
      </c>
      <c r="J51" s="30">
        <v>0</v>
      </c>
      <c r="K51" s="30" t="s">
        <v>8</v>
      </c>
      <c r="L51" s="30">
        <v>0</v>
      </c>
      <c r="M51" s="30" t="s">
        <v>8</v>
      </c>
      <c r="N51" s="30">
        <v>0</v>
      </c>
      <c r="O51" s="31" t="s">
        <v>8</v>
      </c>
      <c r="P51" s="30">
        <f t="shared" si="6"/>
        <v>0</v>
      </c>
      <c r="Q51" s="31" t="s">
        <v>8</v>
      </c>
      <c r="R51" s="32" t="str">
        <f t="shared" si="11"/>
        <v>-</v>
      </c>
      <c r="S51" s="111" t="s">
        <v>8</v>
      </c>
      <c r="T51" s="112"/>
    </row>
    <row r="52" spans="1:20" ht="94.5">
      <c r="A52" s="29" t="s">
        <v>54</v>
      </c>
      <c r="B52" s="29" t="s">
        <v>58</v>
      </c>
      <c r="C52" s="29" t="s">
        <v>59</v>
      </c>
      <c r="D52" s="30" t="s">
        <v>8</v>
      </c>
      <c r="E52" s="30" t="s">
        <v>8</v>
      </c>
      <c r="F52" s="30">
        <v>0.58024799999999999</v>
      </c>
      <c r="G52" s="30" t="s">
        <v>8</v>
      </c>
      <c r="H52" s="30">
        <v>0</v>
      </c>
      <c r="I52" s="30" t="s">
        <v>8</v>
      </c>
      <c r="J52" s="30">
        <v>0</v>
      </c>
      <c r="K52" s="30" t="s">
        <v>8</v>
      </c>
      <c r="L52" s="30">
        <v>0</v>
      </c>
      <c r="M52" s="30" t="s">
        <v>8</v>
      </c>
      <c r="N52" s="30">
        <v>0</v>
      </c>
      <c r="O52" s="31" t="s">
        <v>8</v>
      </c>
      <c r="P52" s="30">
        <f t="shared" si="6"/>
        <v>0</v>
      </c>
      <c r="Q52" s="31" t="s">
        <v>8</v>
      </c>
      <c r="R52" s="32" t="str">
        <f t="shared" si="11"/>
        <v>-</v>
      </c>
      <c r="S52" s="111" t="s">
        <v>8</v>
      </c>
      <c r="T52" s="112"/>
    </row>
    <row r="53" spans="1:20" ht="110.25">
      <c r="A53" s="29" t="s">
        <v>54</v>
      </c>
      <c r="B53" s="29" t="s">
        <v>60</v>
      </c>
      <c r="C53" s="29" t="s">
        <v>61</v>
      </c>
      <c r="D53" s="30" t="s">
        <v>8</v>
      </c>
      <c r="E53" s="30" t="s">
        <v>8</v>
      </c>
      <c r="F53" s="30">
        <v>1.5886999999999998E-2</v>
      </c>
      <c r="G53" s="30" t="s">
        <v>8</v>
      </c>
      <c r="H53" s="30">
        <v>0</v>
      </c>
      <c r="I53" s="30" t="s">
        <v>8</v>
      </c>
      <c r="J53" s="30">
        <v>0</v>
      </c>
      <c r="K53" s="30" t="s">
        <v>8</v>
      </c>
      <c r="L53" s="30">
        <v>0</v>
      </c>
      <c r="M53" s="30" t="s">
        <v>8</v>
      </c>
      <c r="N53" s="30">
        <v>0</v>
      </c>
      <c r="O53" s="31" t="s">
        <v>8</v>
      </c>
      <c r="P53" s="30">
        <f t="shared" si="6"/>
        <v>0</v>
      </c>
      <c r="Q53" s="31" t="s">
        <v>8</v>
      </c>
      <c r="R53" s="32" t="str">
        <f t="shared" si="11"/>
        <v>-</v>
      </c>
      <c r="S53" s="111" t="s">
        <v>8</v>
      </c>
      <c r="T53" s="112"/>
    </row>
    <row r="54" spans="1:20" ht="47.25">
      <c r="A54" s="13" t="s">
        <v>62</v>
      </c>
      <c r="B54" s="13" t="s">
        <v>63</v>
      </c>
      <c r="C54" s="13" t="s">
        <v>7</v>
      </c>
      <c r="D54" s="1" t="s">
        <v>8</v>
      </c>
      <c r="E54" s="1" t="s">
        <v>8</v>
      </c>
      <c r="F54" s="1">
        <f t="shared" ref="F54:L54" si="29">F55+F58+F69+F79</f>
        <v>19.378292000000002</v>
      </c>
      <c r="G54" s="1" t="s">
        <v>8</v>
      </c>
      <c r="H54" s="1">
        <f t="shared" si="29"/>
        <v>0</v>
      </c>
      <c r="I54" s="1" t="s">
        <v>8</v>
      </c>
      <c r="J54" s="1">
        <f t="shared" si="29"/>
        <v>0</v>
      </c>
      <c r="K54" s="1" t="s">
        <v>8</v>
      </c>
      <c r="L54" s="1">
        <f t="shared" si="29"/>
        <v>0</v>
      </c>
      <c r="M54" s="1" t="s">
        <v>8</v>
      </c>
      <c r="N54" s="1">
        <f t="shared" ref="N54" si="30">N55+N58+N69+N79</f>
        <v>0</v>
      </c>
      <c r="O54" s="1" t="s">
        <v>8</v>
      </c>
      <c r="P54" s="27">
        <f t="shared" si="6"/>
        <v>0</v>
      </c>
      <c r="Q54" s="1" t="s">
        <v>8</v>
      </c>
      <c r="R54" s="28" t="str">
        <f t="shared" si="11"/>
        <v>-</v>
      </c>
      <c r="S54" s="111" t="s">
        <v>8</v>
      </c>
      <c r="T54" s="112"/>
    </row>
    <row r="55" spans="1:20" ht="78.75">
      <c r="A55" s="13" t="s">
        <v>64</v>
      </c>
      <c r="B55" s="13" t="s">
        <v>65</v>
      </c>
      <c r="C55" s="13" t="s">
        <v>7</v>
      </c>
      <c r="D55" s="1" t="s">
        <v>8</v>
      </c>
      <c r="E55" s="1" t="s">
        <v>8</v>
      </c>
      <c r="F55" s="1">
        <f t="shared" ref="F55:L55" si="31">F56+F57</f>
        <v>0</v>
      </c>
      <c r="G55" s="1" t="s">
        <v>8</v>
      </c>
      <c r="H55" s="1">
        <f t="shared" si="31"/>
        <v>0</v>
      </c>
      <c r="I55" s="1" t="s">
        <v>8</v>
      </c>
      <c r="J55" s="1">
        <f t="shared" si="31"/>
        <v>0</v>
      </c>
      <c r="K55" s="1" t="s">
        <v>8</v>
      </c>
      <c r="L55" s="1">
        <f t="shared" si="31"/>
        <v>0</v>
      </c>
      <c r="M55" s="1" t="s">
        <v>8</v>
      </c>
      <c r="N55" s="1">
        <f t="shared" ref="N55" si="32">N56+N57</f>
        <v>0</v>
      </c>
      <c r="O55" s="1" t="s">
        <v>8</v>
      </c>
      <c r="P55" s="27">
        <f t="shared" si="6"/>
        <v>0</v>
      </c>
      <c r="Q55" s="1" t="s">
        <v>8</v>
      </c>
      <c r="R55" s="28" t="str">
        <f t="shared" si="11"/>
        <v>-</v>
      </c>
      <c r="S55" s="111" t="s">
        <v>8</v>
      </c>
      <c r="T55" s="112"/>
    </row>
    <row r="56" spans="1:20" ht="31.5">
      <c r="A56" s="13" t="s">
        <v>66</v>
      </c>
      <c r="B56" s="13" t="s">
        <v>67</v>
      </c>
      <c r="C56" s="13" t="s">
        <v>7</v>
      </c>
      <c r="D56" s="1" t="s">
        <v>8</v>
      </c>
      <c r="E56" s="1" t="s">
        <v>8</v>
      </c>
      <c r="F56" s="1"/>
      <c r="G56" s="1" t="s">
        <v>8</v>
      </c>
      <c r="H56" s="1"/>
      <c r="I56" s="1" t="s">
        <v>8</v>
      </c>
      <c r="J56" s="1"/>
      <c r="K56" s="1" t="s">
        <v>8</v>
      </c>
      <c r="L56" s="1"/>
      <c r="M56" s="1" t="s">
        <v>8</v>
      </c>
      <c r="N56" s="1"/>
      <c r="O56" s="1" t="s">
        <v>8</v>
      </c>
      <c r="P56" s="27">
        <f t="shared" si="6"/>
        <v>0</v>
      </c>
      <c r="Q56" s="1" t="s">
        <v>8</v>
      </c>
      <c r="R56" s="28" t="str">
        <f t="shared" si="11"/>
        <v>-</v>
      </c>
      <c r="S56" s="111" t="s">
        <v>8</v>
      </c>
      <c r="T56" s="112"/>
    </row>
    <row r="57" spans="1:20" ht="63">
      <c r="A57" s="13" t="s">
        <v>68</v>
      </c>
      <c r="B57" s="13" t="s">
        <v>69</v>
      </c>
      <c r="C57" s="13" t="s">
        <v>7</v>
      </c>
      <c r="D57" s="1" t="s">
        <v>8</v>
      </c>
      <c r="E57" s="1" t="s">
        <v>8</v>
      </c>
      <c r="F57" s="1"/>
      <c r="G57" s="1" t="s">
        <v>8</v>
      </c>
      <c r="H57" s="1"/>
      <c r="I57" s="1" t="s">
        <v>8</v>
      </c>
      <c r="J57" s="1"/>
      <c r="K57" s="1" t="s">
        <v>8</v>
      </c>
      <c r="L57" s="1"/>
      <c r="M57" s="1" t="s">
        <v>8</v>
      </c>
      <c r="N57" s="1"/>
      <c r="O57" s="1" t="s">
        <v>8</v>
      </c>
      <c r="P57" s="27">
        <f t="shared" si="6"/>
        <v>0</v>
      </c>
      <c r="Q57" s="1" t="s">
        <v>8</v>
      </c>
      <c r="R57" s="28" t="str">
        <f t="shared" si="11"/>
        <v>-</v>
      </c>
      <c r="S57" s="111" t="s">
        <v>8</v>
      </c>
      <c r="T57" s="112"/>
    </row>
    <row r="58" spans="1:20" ht="47.25">
      <c r="A58" s="13" t="s">
        <v>70</v>
      </c>
      <c r="B58" s="13" t="s">
        <v>71</v>
      </c>
      <c r="C58" s="13" t="s">
        <v>7</v>
      </c>
      <c r="D58" s="1" t="s">
        <v>8</v>
      </c>
      <c r="E58" s="1" t="s">
        <v>8</v>
      </c>
      <c r="F58" s="1">
        <f t="shared" ref="F58:L58" si="33">F59+F68</f>
        <v>2.511495</v>
      </c>
      <c r="G58" s="1" t="s">
        <v>8</v>
      </c>
      <c r="H58" s="1">
        <f t="shared" si="33"/>
        <v>0</v>
      </c>
      <c r="I58" s="1" t="s">
        <v>8</v>
      </c>
      <c r="J58" s="1">
        <f t="shared" si="33"/>
        <v>0</v>
      </c>
      <c r="K58" s="1" t="s">
        <v>8</v>
      </c>
      <c r="L58" s="1">
        <f t="shared" si="33"/>
        <v>0</v>
      </c>
      <c r="M58" s="1" t="s">
        <v>8</v>
      </c>
      <c r="N58" s="1">
        <f t="shared" ref="N58" si="34">N59+N68</f>
        <v>0</v>
      </c>
      <c r="O58" s="1" t="s">
        <v>8</v>
      </c>
      <c r="P58" s="27">
        <f t="shared" si="6"/>
        <v>0</v>
      </c>
      <c r="Q58" s="1" t="s">
        <v>8</v>
      </c>
      <c r="R58" s="28" t="str">
        <f t="shared" si="11"/>
        <v>-</v>
      </c>
      <c r="S58" s="111" t="s">
        <v>8</v>
      </c>
      <c r="T58" s="112"/>
    </row>
    <row r="59" spans="1:20" ht="31.5">
      <c r="A59" s="13" t="s">
        <v>72</v>
      </c>
      <c r="B59" s="13" t="s">
        <v>73</v>
      </c>
      <c r="C59" s="13" t="s">
        <v>7</v>
      </c>
      <c r="D59" s="1" t="s">
        <v>8</v>
      </c>
      <c r="E59" s="1" t="s">
        <v>8</v>
      </c>
      <c r="F59" s="1">
        <f t="shared" ref="F59:L59" si="35">SUM(F60:F67)</f>
        <v>2.511495</v>
      </c>
      <c r="G59" s="1" t="s">
        <v>8</v>
      </c>
      <c r="H59" s="1">
        <f t="shared" si="35"/>
        <v>0</v>
      </c>
      <c r="I59" s="1" t="s">
        <v>8</v>
      </c>
      <c r="J59" s="1">
        <f t="shared" si="35"/>
        <v>0</v>
      </c>
      <c r="K59" s="1" t="s">
        <v>8</v>
      </c>
      <c r="L59" s="1">
        <f t="shared" si="35"/>
        <v>0</v>
      </c>
      <c r="M59" s="1" t="s">
        <v>8</v>
      </c>
      <c r="N59" s="1">
        <f t="shared" ref="N59" si="36">SUM(N60:N67)</f>
        <v>0</v>
      </c>
      <c r="O59" s="1" t="s">
        <v>8</v>
      </c>
      <c r="P59" s="27">
        <f t="shared" si="6"/>
        <v>0</v>
      </c>
      <c r="Q59" s="1" t="s">
        <v>8</v>
      </c>
      <c r="R59" s="28" t="str">
        <f t="shared" si="11"/>
        <v>-</v>
      </c>
      <c r="S59" s="111" t="s">
        <v>8</v>
      </c>
      <c r="T59" s="112"/>
    </row>
    <row r="60" spans="1:20" ht="47.25">
      <c r="A60" s="29" t="s">
        <v>72</v>
      </c>
      <c r="B60" s="29" t="s">
        <v>74</v>
      </c>
      <c r="C60" s="29" t="s">
        <v>75</v>
      </c>
      <c r="D60" s="30" t="s">
        <v>8</v>
      </c>
      <c r="E60" s="30" t="s">
        <v>8</v>
      </c>
      <c r="F60" s="30">
        <v>0.23504499999999998</v>
      </c>
      <c r="G60" s="30" t="s">
        <v>8</v>
      </c>
      <c r="H60" s="30">
        <v>0</v>
      </c>
      <c r="I60" s="30" t="s">
        <v>8</v>
      </c>
      <c r="J60" s="30">
        <v>0</v>
      </c>
      <c r="K60" s="30" t="s">
        <v>8</v>
      </c>
      <c r="L60" s="30">
        <v>0</v>
      </c>
      <c r="M60" s="30" t="s">
        <v>8</v>
      </c>
      <c r="N60" s="30">
        <v>0</v>
      </c>
      <c r="O60" s="31" t="s">
        <v>8</v>
      </c>
      <c r="P60" s="30">
        <f t="shared" si="6"/>
        <v>0</v>
      </c>
      <c r="Q60" s="31" t="s">
        <v>8</v>
      </c>
      <c r="R60" s="32" t="str">
        <f t="shared" si="11"/>
        <v>-</v>
      </c>
      <c r="S60" s="111" t="s">
        <v>8</v>
      </c>
      <c r="T60" s="112"/>
    </row>
    <row r="61" spans="1:20" ht="47.25">
      <c r="A61" s="29" t="s">
        <v>72</v>
      </c>
      <c r="B61" s="29" t="s">
        <v>76</v>
      </c>
      <c r="C61" s="29" t="s">
        <v>77</v>
      </c>
      <c r="D61" s="30" t="s">
        <v>8</v>
      </c>
      <c r="E61" s="30" t="s">
        <v>8</v>
      </c>
      <c r="F61" s="30">
        <v>0.392239</v>
      </c>
      <c r="G61" s="30" t="s">
        <v>8</v>
      </c>
      <c r="H61" s="30">
        <v>0</v>
      </c>
      <c r="I61" s="30" t="s">
        <v>8</v>
      </c>
      <c r="J61" s="30">
        <v>0</v>
      </c>
      <c r="K61" s="30" t="s">
        <v>8</v>
      </c>
      <c r="L61" s="30">
        <v>0</v>
      </c>
      <c r="M61" s="30" t="s">
        <v>8</v>
      </c>
      <c r="N61" s="30">
        <v>0</v>
      </c>
      <c r="O61" s="31" t="s">
        <v>8</v>
      </c>
      <c r="P61" s="30">
        <f t="shared" si="6"/>
        <v>0</v>
      </c>
      <c r="Q61" s="31" t="s">
        <v>8</v>
      </c>
      <c r="R61" s="32" t="str">
        <f t="shared" si="11"/>
        <v>-</v>
      </c>
      <c r="S61" s="111" t="s">
        <v>8</v>
      </c>
      <c r="T61" s="112"/>
    </row>
    <row r="62" spans="1:20" ht="63">
      <c r="A62" s="29" t="s">
        <v>72</v>
      </c>
      <c r="B62" s="29" t="s">
        <v>78</v>
      </c>
      <c r="C62" s="29" t="s">
        <v>79</v>
      </c>
      <c r="D62" s="30" t="s">
        <v>8</v>
      </c>
      <c r="E62" s="30" t="s">
        <v>8</v>
      </c>
      <c r="F62" s="30">
        <v>6.4535999999999996E-2</v>
      </c>
      <c r="G62" s="30" t="s">
        <v>8</v>
      </c>
      <c r="H62" s="30">
        <v>0</v>
      </c>
      <c r="I62" s="30" t="s">
        <v>8</v>
      </c>
      <c r="J62" s="30">
        <v>0</v>
      </c>
      <c r="K62" s="30" t="s">
        <v>8</v>
      </c>
      <c r="L62" s="30">
        <v>0</v>
      </c>
      <c r="M62" s="30" t="s">
        <v>8</v>
      </c>
      <c r="N62" s="30">
        <v>0</v>
      </c>
      <c r="O62" s="31" t="s">
        <v>8</v>
      </c>
      <c r="P62" s="30">
        <f t="shared" si="6"/>
        <v>0</v>
      </c>
      <c r="Q62" s="31" t="s">
        <v>8</v>
      </c>
      <c r="R62" s="32" t="str">
        <f t="shared" si="11"/>
        <v>-</v>
      </c>
      <c r="S62" s="111" t="s">
        <v>8</v>
      </c>
      <c r="T62" s="112"/>
    </row>
    <row r="63" spans="1:20" ht="63">
      <c r="A63" s="29" t="s">
        <v>72</v>
      </c>
      <c r="B63" s="29" t="s">
        <v>80</v>
      </c>
      <c r="C63" s="29" t="s">
        <v>81</v>
      </c>
      <c r="D63" s="30" t="s">
        <v>8</v>
      </c>
      <c r="E63" s="30" t="s">
        <v>8</v>
      </c>
      <c r="F63" s="30">
        <v>0.32369100000000001</v>
      </c>
      <c r="G63" s="30" t="s">
        <v>8</v>
      </c>
      <c r="H63" s="30">
        <v>0</v>
      </c>
      <c r="I63" s="30" t="s">
        <v>8</v>
      </c>
      <c r="J63" s="30">
        <v>0</v>
      </c>
      <c r="K63" s="30" t="s">
        <v>8</v>
      </c>
      <c r="L63" s="30">
        <v>0</v>
      </c>
      <c r="M63" s="30" t="s">
        <v>8</v>
      </c>
      <c r="N63" s="30">
        <v>0</v>
      </c>
      <c r="O63" s="31" t="s">
        <v>8</v>
      </c>
      <c r="P63" s="30">
        <f t="shared" si="6"/>
        <v>0</v>
      </c>
      <c r="Q63" s="31" t="s">
        <v>8</v>
      </c>
      <c r="R63" s="32" t="str">
        <f t="shared" si="11"/>
        <v>-</v>
      </c>
      <c r="S63" s="111" t="s">
        <v>8</v>
      </c>
      <c r="T63" s="112"/>
    </row>
    <row r="64" spans="1:20" ht="63">
      <c r="A64" s="29" t="s">
        <v>72</v>
      </c>
      <c r="B64" s="29" t="s">
        <v>82</v>
      </c>
      <c r="C64" s="29" t="s">
        <v>83</v>
      </c>
      <c r="D64" s="30" t="s">
        <v>8</v>
      </c>
      <c r="E64" s="30" t="s">
        <v>8</v>
      </c>
      <c r="F64" s="30">
        <v>0.41056799999999999</v>
      </c>
      <c r="G64" s="30" t="s">
        <v>8</v>
      </c>
      <c r="H64" s="30">
        <v>0</v>
      </c>
      <c r="I64" s="30" t="s">
        <v>8</v>
      </c>
      <c r="J64" s="30">
        <v>0</v>
      </c>
      <c r="K64" s="30" t="s">
        <v>8</v>
      </c>
      <c r="L64" s="30">
        <v>0</v>
      </c>
      <c r="M64" s="30" t="s">
        <v>8</v>
      </c>
      <c r="N64" s="30">
        <v>0</v>
      </c>
      <c r="O64" s="31" t="s">
        <v>8</v>
      </c>
      <c r="P64" s="30">
        <f t="shared" si="6"/>
        <v>0</v>
      </c>
      <c r="Q64" s="31" t="s">
        <v>8</v>
      </c>
      <c r="R64" s="32" t="str">
        <f t="shared" si="11"/>
        <v>-</v>
      </c>
      <c r="S64" s="111" t="s">
        <v>8</v>
      </c>
      <c r="T64" s="112"/>
    </row>
    <row r="65" spans="1:20" ht="63">
      <c r="A65" s="29" t="s">
        <v>72</v>
      </c>
      <c r="B65" s="29" t="s">
        <v>84</v>
      </c>
      <c r="C65" s="29" t="s">
        <v>85</v>
      </c>
      <c r="D65" s="30" t="s">
        <v>8</v>
      </c>
      <c r="E65" s="30" t="s">
        <v>8</v>
      </c>
      <c r="F65" s="30">
        <v>0.23106300000000002</v>
      </c>
      <c r="G65" s="30" t="s">
        <v>8</v>
      </c>
      <c r="H65" s="30">
        <v>0</v>
      </c>
      <c r="I65" s="30" t="s">
        <v>8</v>
      </c>
      <c r="J65" s="30">
        <v>0</v>
      </c>
      <c r="K65" s="30" t="s">
        <v>8</v>
      </c>
      <c r="L65" s="30">
        <v>0</v>
      </c>
      <c r="M65" s="30" t="s">
        <v>8</v>
      </c>
      <c r="N65" s="30">
        <v>0</v>
      </c>
      <c r="O65" s="31" t="s">
        <v>8</v>
      </c>
      <c r="P65" s="30">
        <f t="shared" si="6"/>
        <v>0</v>
      </c>
      <c r="Q65" s="31" t="s">
        <v>8</v>
      </c>
      <c r="R65" s="32" t="str">
        <f t="shared" si="11"/>
        <v>-</v>
      </c>
      <c r="S65" s="111" t="s">
        <v>8</v>
      </c>
      <c r="T65" s="112"/>
    </row>
    <row r="66" spans="1:20" ht="63">
      <c r="A66" s="29" t="s">
        <v>72</v>
      </c>
      <c r="B66" s="29" t="s">
        <v>86</v>
      </c>
      <c r="C66" s="29" t="s">
        <v>87</v>
      </c>
      <c r="D66" s="30" t="s">
        <v>8</v>
      </c>
      <c r="E66" s="30" t="s">
        <v>8</v>
      </c>
      <c r="F66" s="30">
        <v>0.58248800000000001</v>
      </c>
      <c r="G66" s="30" t="s">
        <v>8</v>
      </c>
      <c r="H66" s="30">
        <v>0</v>
      </c>
      <c r="I66" s="30" t="s">
        <v>8</v>
      </c>
      <c r="J66" s="30">
        <v>0</v>
      </c>
      <c r="K66" s="30" t="s">
        <v>8</v>
      </c>
      <c r="L66" s="30">
        <v>0</v>
      </c>
      <c r="M66" s="30" t="s">
        <v>8</v>
      </c>
      <c r="N66" s="30">
        <v>0</v>
      </c>
      <c r="O66" s="31" t="s">
        <v>8</v>
      </c>
      <c r="P66" s="30">
        <f t="shared" si="6"/>
        <v>0</v>
      </c>
      <c r="Q66" s="31" t="s">
        <v>8</v>
      </c>
      <c r="R66" s="32" t="str">
        <f t="shared" si="11"/>
        <v>-</v>
      </c>
      <c r="S66" s="111" t="s">
        <v>8</v>
      </c>
      <c r="T66" s="112"/>
    </row>
    <row r="67" spans="1:20" ht="63">
      <c r="A67" s="29" t="s">
        <v>72</v>
      </c>
      <c r="B67" s="29" t="s">
        <v>88</v>
      </c>
      <c r="C67" s="29" t="s">
        <v>89</v>
      </c>
      <c r="D67" s="30" t="s">
        <v>8</v>
      </c>
      <c r="E67" s="30" t="s">
        <v>8</v>
      </c>
      <c r="F67" s="30">
        <v>0.27186500000000002</v>
      </c>
      <c r="G67" s="30" t="s">
        <v>8</v>
      </c>
      <c r="H67" s="30">
        <v>0</v>
      </c>
      <c r="I67" s="30" t="s">
        <v>8</v>
      </c>
      <c r="J67" s="30">
        <v>0</v>
      </c>
      <c r="K67" s="30" t="s">
        <v>8</v>
      </c>
      <c r="L67" s="30">
        <v>0</v>
      </c>
      <c r="M67" s="30" t="s">
        <v>8</v>
      </c>
      <c r="N67" s="30">
        <v>0</v>
      </c>
      <c r="O67" s="31" t="s">
        <v>8</v>
      </c>
      <c r="P67" s="30">
        <f t="shared" si="6"/>
        <v>0</v>
      </c>
      <c r="Q67" s="31" t="s">
        <v>8</v>
      </c>
      <c r="R67" s="32" t="str">
        <f t="shared" si="11"/>
        <v>-</v>
      </c>
      <c r="S67" s="111" t="s">
        <v>8</v>
      </c>
      <c r="T67" s="112"/>
    </row>
    <row r="68" spans="1:20" ht="47.25">
      <c r="A68" s="13" t="s">
        <v>90</v>
      </c>
      <c r="B68" s="13" t="s">
        <v>91</v>
      </c>
      <c r="C68" s="13" t="s">
        <v>7</v>
      </c>
      <c r="D68" s="1" t="s">
        <v>8</v>
      </c>
      <c r="E68" s="1" t="s">
        <v>8</v>
      </c>
      <c r="F68" s="1"/>
      <c r="G68" s="1" t="s">
        <v>8</v>
      </c>
      <c r="H68" s="1"/>
      <c r="I68" s="1" t="s">
        <v>8</v>
      </c>
      <c r="J68" s="1"/>
      <c r="K68" s="1" t="s">
        <v>8</v>
      </c>
      <c r="L68" s="1"/>
      <c r="M68" s="1" t="s">
        <v>8</v>
      </c>
      <c r="N68" s="1"/>
      <c r="O68" s="1" t="s">
        <v>8</v>
      </c>
      <c r="P68" s="27">
        <f t="shared" si="6"/>
        <v>0</v>
      </c>
      <c r="Q68" s="1" t="s">
        <v>8</v>
      </c>
      <c r="R68" s="28" t="str">
        <f t="shared" si="11"/>
        <v>-</v>
      </c>
      <c r="S68" s="111" t="s">
        <v>8</v>
      </c>
      <c r="T68" s="112"/>
    </row>
    <row r="69" spans="1:20" ht="47.25">
      <c r="A69" s="13" t="s">
        <v>92</v>
      </c>
      <c r="B69" s="13" t="s">
        <v>93</v>
      </c>
      <c r="C69" s="13" t="s">
        <v>7</v>
      </c>
      <c r="D69" s="1" t="s">
        <v>8</v>
      </c>
      <c r="E69" s="1" t="s">
        <v>8</v>
      </c>
      <c r="F69" s="1">
        <f t="shared" ref="F69:L69" si="37">F70+F72+F73+F74+F75+F76+F77+F78</f>
        <v>6.3270010000000001</v>
      </c>
      <c r="G69" s="1" t="s">
        <v>8</v>
      </c>
      <c r="H69" s="1">
        <f t="shared" si="37"/>
        <v>0</v>
      </c>
      <c r="I69" s="1" t="s">
        <v>8</v>
      </c>
      <c r="J69" s="1">
        <f t="shared" si="37"/>
        <v>0</v>
      </c>
      <c r="K69" s="1" t="s">
        <v>8</v>
      </c>
      <c r="L69" s="1">
        <f t="shared" si="37"/>
        <v>0</v>
      </c>
      <c r="M69" s="1" t="s">
        <v>8</v>
      </c>
      <c r="N69" s="1">
        <f t="shared" ref="N69" si="38">N70+N72+N73+N74+N75+N76+N77+N78</f>
        <v>0</v>
      </c>
      <c r="O69" s="1" t="s">
        <v>8</v>
      </c>
      <c r="P69" s="27">
        <f t="shared" si="6"/>
        <v>0</v>
      </c>
      <c r="Q69" s="1" t="s">
        <v>8</v>
      </c>
      <c r="R69" s="28" t="str">
        <f t="shared" si="11"/>
        <v>-</v>
      </c>
      <c r="S69" s="111" t="s">
        <v>8</v>
      </c>
      <c r="T69" s="112"/>
    </row>
    <row r="70" spans="1:20" ht="47.25">
      <c r="A70" s="13" t="s">
        <v>94</v>
      </c>
      <c r="B70" s="13" t="s">
        <v>95</v>
      </c>
      <c r="C70" s="13" t="s">
        <v>7</v>
      </c>
      <c r="D70" s="1" t="s">
        <v>8</v>
      </c>
      <c r="E70" s="1" t="s">
        <v>8</v>
      </c>
      <c r="F70" s="1">
        <f t="shared" ref="F70:J70" si="39">SUM(F71)</f>
        <v>6.3270010000000001</v>
      </c>
      <c r="G70" s="1" t="s">
        <v>8</v>
      </c>
      <c r="H70" s="1">
        <f t="shared" si="39"/>
        <v>0</v>
      </c>
      <c r="I70" s="1" t="s">
        <v>8</v>
      </c>
      <c r="J70" s="1">
        <f t="shared" si="39"/>
        <v>0</v>
      </c>
      <c r="K70" s="1" t="s">
        <v>8</v>
      </c>
      <c r="L70" s="1">
        <f t="shared" ref="L70" si="40">L71</f>
        <v>0</v>
      </c>
      <c r="M70" s="1" t="s">
        <v>8</v>
      </c>
      <c r="N70" s="1">
        <f t="shared" ref="N70" si="41">N71</f>
        <v>0</v>
      </c>
      <c r="O70" s="1" t="s">
        <v>8</v>
      </c>
      <c r="P70" s="27">
        <f t="shared" si="6"/>
        <v>0</v>
      </c>
      <c r="Q70" s="1" t="s">
        <v>8</v>
      </c>
      <c r="R70" s="28" t="str">
        <f t="shared" si="11"/>
        <v>-</v>
      </c>
      <c r="S70" s="111" t="s">
        <v>8</v>
      </c>
      <c r="T70" s="112"/>
    </row>
    <row r="71" spans="1:20" ht="31.5">
      <c r="A71" s="29" t="s">
        <v>94</v>
      </c>
      <c r="B71" s="29" t="s">
        <v>96</v>
      </c>
      <c r="C71" s="29" t="s">
        <v>97</v>
      </c>
      <c r="D71" s="30" t="s">
        <v>8</v>
      </c>
      <c r="E71" s="30" t="s">
        <v>8</v>
      </c>
      <c r="F71" s="30">
        <v>6.3270010000000001</v>
      </c>
      <c r="G71" s="30" t="s">
        <v>8</v>
      </c>
      <c r="H71" s="30">
        <v>0</v>
      </c>
      <c r="I71" s="30" t="s">
        <v>8</v>
      </c>
      <c r="J71" s="30">
        <v>0</v>
      </c>
      <c r="K71" s="30" t="s">
        <v>8</v>
      </c>
      <c r="L71" s="30">
        <v>0</v>
      </c>
      <c r="M71" s="30" t="s">
        <v>8</v>
      </c>
      <c r="N71" s="30">
        <v>0</v>
      </c>
      <c r="O71" s="31" t="s">
        <v>8</v>
      </c>
      <c r="P71" s="30">
        <f t="shared" si="6"/>
        <v>0</v>
      </c>
      <c r="Q71" s="31" t="s">
        <v>8</v>
      </c>
      <c r="R71" s="32" t="str">
        <f t="shared" si="11"/>
        <v>-</v>
      </c>
      <c r="S71" s="111" t="s">
        <v>8</v>
      </c>
      <c r="T71" s="112"/>
    </row>
    <row r="72" spans="1:20" ht="47.25">
      <c r="A72" s="13" t="s">
        <v>98</v>
      </c>
      <c r="B72" s="13" t="s">
        <v>99</v>
      </c>
      <c r="C72" s="13" t="s">
        <v>7</v>
      </c>
      <c r="D72" s="1" t="s">
        <v>8</v>
      </c>
      <c r="E72" s="1" t="s">
        <v>8</v>
      </c>
      <c r="F72" s="1"/>
      <c r="G72" s="1" t="s">
        <v>8</v>
      </c>
      <c r="H72" s="1"/>
      <c r="I72" s="1" t="s">
        <v>8</v>
      </c>
      <c r="J72" s="1"/>
      <c r="K72" s="1" t="s">
        <v>8</v>
      </c>
      <c r="L72" s="1"/>
      <c r="M72" s="1" t="s">
        <v>8</v>
      </c>
      <c r="N72" s="1"/>
      <c r="O72" s="1" t="s">
        <v>8</v>
      </c>
      <c r="P72" s="27">
        <f t="shared" si="6"/>
        <v>0</v>
      </c>
      <c r="Q72" s="1" t="s">
        <v>8</v>
      </c>
      <c r="R72" s="28" t="str">
        <f t="shared" si="11"/>
        <v>-</v>
      </c>
      <c r="S72" s="111" t="s">
        <v>8</v>
      </c>
      <c r="T72" s="112"/>
    </row>
    <row r="73" spans="1:20" ht="47.25">
      <c r="A73" s="13" t="s">
        <v>100</v>
      </c>
      <c r="B73" s="13" t="s">
        <v>101</v>
      </c>
      <c r="C73" s="13" t="s">
        <v>7</v>
      </c>
      <c r="D73" s="1" t="s">
        <v>8</v>
      </c>
      <c r="E73" s="1" t="s">
        <v>8</v>
      </c>
      <c r="F73" s="1"/>
      <c r="G73" s="1" t="s">
        <v>8</v>
      </c>
      <c r="H73" s="1"/>
      <c r="I73" s="1" t="s">
        <v>8</v>
      </c>
      <c r="J73" s="1"/>
      <c r="K73" s="1" t="s">
        <v>8</v>
      </c>
      <c r="L73" s="1"/>
      <c r="M73" s="1" t="s">
        <v>8</v>
      </c>
      <c r="N73" s="1"/>
      <c r="O73" s="1" t="s">
        <v>8</v>
      </c>
      <c r="P73" s="27">
        <f t="shared" si="6"/>
        <v>0</v>
      </c>
      <c r="Q73" s="1" t="s">
        <v>8</v>
      </c>
      <c r="R73" s="28" t="str">
        <f t="shared" si="11"/>
        <v>-</v>
      </c>
      <c r="S73" s="111" t="s">
        <v>8</v>
      </c>
      <c r="T73" s="112"/>
    </row>
    <row r="74" spans="1:20" ht="47.25">
      <c r="A74" s="13" t="s">
        <v>102</v>
      </c>
      <c r="B74" s="13" t="s">
        <v>103</v>
      </c>
      <c r="C74" s="13" t="s">
        <v>7</v>
      </c>
      <c r="D74" s="1" t="s">
        <v>8</v>
      </c>
      <c r="E74" s="1" t="s">
        <v>8</v>
      </c>
      <c r="F74" s="1"/>
      <c r="G74" s="1" t="s">
        <v>8</v>
      </c>
      <c r="H74" s="1"/>
      <c r="I74" s="1" t="s">
        <v>8</v>
      </c>
      <c r="J74" s="1"/>
      <c r="K74" s="1" t="s">
        <v>8</v>
      </c>
      <c r="L74" s="1"/>
      <c r="M74" s="1" t="s">
        <v>8</v>
      </c>
      <c r="N74" s="1"/>
      <c r="O74" s="1" t="s">
        <v>8</v>
      </c>
      <c r="P74" s="27">
        <f t="shared" si="6"/>
        <v>0</v>
      </c>
      <c r="Q74" s="1" t="s">
        <v>8</v>
      </c>
      <c r="R74" s="28" t="str">
        <f t="shared" si="11"/>
        <v>-</v>
      </c>
      <c r="S74" s="111" t="s">
        <v>8</v>
      </c>
      <c r="T74" s="112"/>
    </row>
    <row r="75" spans="1:20" ht="63">
      <c r="A75" s="13" t="s">
        <v>104</v>
      </c>
      <c r="B75" s="13" t="s">
        <v>105</v>
      </c>
      <c r="C75" s="13" t="s">
        <v>7</v>
      </c>
      <c r="D75" s="1" t="s">
        <v>8</v>
      </c>
      <c r="E75" s="1" t="s">
        <v>8</v>
      </c>
      <c r="F75" s="1"/>
      <c r="G75" s="1" t="s">
        <v>8</v>
      </c>
      <c r="H75" s="1"/>
      <c r="I75" s="1" t="s">
        <v>8</v>
      </c>
      <c r="J75" s="1"/>
      <c r="K75" s="1" t="s">
        <v>8</v>
      </c>
      <c r="L75" s="1"/>
      <c r="M75" s="1" t="s">
        <v>8</v>
      </c>
      <c r="N75" s="1"/>
      <c r="O75" s="1" t="s">
        <v>8</v>
      </c>
      <c r="P75" s="27">
        <f t="shared" si="6"/>
        <v>0</v>
      </c>
      <c r="Q75" s="1" t="s">
        <v>8</v>
      </c>
      <c r="R75" s="28" t="str">
        <f t="shared" si="11"/>
        <v>-</v>
      </c>
      <c r="S75" s="111" t="s">
        <v>8</v>
      </c>
      <c r="T75" s="112"/>
    </row>
    <row r="76" spans="1:20" ht="63">
      <c r="A76" s="13" t="s">
        <v>106</v>
      </c>
      <c r="B76" s="13" t="s">
        <v>107</v>
      </c>
      <c r="C76" s="13" t="s">
        <v>7</v>
      </c>
      <c r="D76" s="1" t="s">
        <v>8</v>
      </c>
      <c r="E76" s="1" t="s">
        <v>8</v>
      </c>
      <c r="F76" s="1"/>
      <c r="G76" s="1" t="s">
        <v>8</v>
      </c>
      <c r="H76" s="1"/>
      <c r="I76" s="1" t="s">
        <v>8</v>
      </c>
      <c r="J76" s="1"/>
      <c r="K76" s="1" t="s">
        <v>8</v>
      </c>
      <c r="L76" s="1"/>
      <c r="M76" s="1" t="s">
        <v>8</v>
      </c>
      <c r="N76" s="1"/>
      <c r="O76" s="1" t="s">
        <v>8</v>
      </c>
      <c r="P76" s="27">
        <f t="shared" si="6"/>
        <v>0</v>
      </c>
      <c r="Q76" s="1" t="s">
        <v>8</v>
      </c>
      <c r="R76" s="28" t="str">
        <f t="shared" si="11"/>
        <v>-</v>
      </c>
      <c r="S76" s="111" t="s">
        <v>8</v>
      </c>
      <c r="T76" s="112"/>
    </row>
    <row r="77" spans="1:20" ht="63">
      <c r="A77" s="13" t="s">
        <v>108</v>
      </c>
      <c r="B77" s="13" t="s">
        <v>109</v>
      </c>
      <c r="C77" s="13" t="s">
        <v>7</v>
      </c>
      <c r="D77" s="1" t="s">
        <v>8</v>
      </c>
      <c r="E77" s="1" t="s">
        <v>8</v>
      </c>
      <c r="F77" s="1"/>
      <c r="G77" s="1" t="s">
        <v>8</v>
      </c>
      <c r="H77" s="1"/>
      <c r="I77" s="1" t="s">
        <v>8</v>
      </c>
      <c r="J77" s="1"/>
      <c r="K77" s="1" t="s">
        <v>8</v>
      </c>
      <c r="L77" s="1"/>
      <c r="M77" s="1" t="s">
        <v>8</v>
      </c>
      <c r="N77" s="1"/>
      <c r="O77" s="1" t="s">
        <v>8</v>
      </c>
      <c r="P77" s="27">
        <f t="shared" si="6"/>
        <v>0</v>
      </c>
      <c r="Q77" s="1" t="s">
        <v>8</v>
      </c>
      <c r="R77" s="28" t="str">
        <f t="shared" si="11"/>
        <v>-</v>
      </c>
      <c r="S77" s="111" t="s">
        <v>8</v>
      </c>
      <c r="T77" s="112"/>
    </row>
    <row r="78" spans="1:20" ht="63">
      <c r="A78" s="13" t="s">
        <v>110</v>
      </c>
      <c r="B78" s="13" t="s">
        <v>111</v>
      </c>
      <c r="C78" s="13" t="s">
        <v>7</v>
      </c>
      <c r="D78" s="1" t="s">
        <v>8</v>
      </c>
      <c r="E78" s="1" t="s">
        <v>8</v>
      </c>
      <c r="F78" s="1"/>
      <c r="G78" s="1" t="s">
        <v>8</v>
      </c>
      <c r="H78" s="1"/>
      <c r="I78" s="1" t="s">
        <v>8</v>
      </c>
      <c r="J78" s="1"/>
      <c r="K78" s="1" t="s">
        <v>8</v>
      </c>
      <c r="L78" s="1"/>
      <c r="M78" s="1" t="s">
        <v>8</v>
      </c>
      <c r="N78" s="1"/>
      <c r="O78" s="1" t="s">
        <v>8</v>
      </c>
      <c r="P78" s="27">
        <f t="shared" si="6"/>
        <v>0</v>
      </c>
      <c r="Q78" s="1" t="s">
        <v>8</v>
      </c>
      <c r="R78" s="28" t="str">
        <f t="shared" si="11"/>
        <v>-</v>
      </c>
      <c r="S78" s="111" t="s">
        <v>8</v>
      </c>
      <c r="T78" s="112"/>
    </row>
    <row r="79" spans="1:20" ht="63">
      <c r="A79" s="13" t="s">
        <v>112</v>
      </c>
      <c r="B79" s="13" t="s">
        <v>113</v>
      </c>
      <c r="C79" s="13" t="s">
        <v>7</v>
      </c>
      <c r="D79" s="1" t="s">
        <v>8</v>
      </c>
      <c r="E79" s="1" t="s">
        <v>8</v>
      </c>
      <c r="F79" s="1">
        <f t="shared" ref="F79:L79" si="42">F80+F81</f>
        <v>10.539796000000001</v>
      </c>
      <c r="G79" s="1" t="s">
        <v>8</v>
      </c>
      <c r="H79" s="1">
        <f t="shared" si="42"/>
        <v>0</v>
      </c>
      <c r="I79" s="1" t="s">
        <v>8</v>
      </c>
      <c r="J79" s="1">
        <f t="shared" si="42"/>
        <v>0</v>
      </c>
      <c r="K79" s="1" t="s">
        <v>8</v>
      </c>
      <c r="L79" s="1">
        <f t="shared" si="42"/>
        <v>0</v>
      </c>
      <c r="M79" s="1" t="s">
        <v>8</v>
      </c>
      <c r="N79" s="1">
        <f t="shared" ref="N79" si="43">N80+N81</f>
        <v>0</v>
      </c>
      <c r="O79" s="1" t="s">
        <v>8</v>
      </c>
      <c r="P79" s="27">
        <f t="shared" si="6"/>
        <v>0</v>
      </c>
      <c r="Q79" s="1" t="s">
        <v>8</v>
      </c>
      <c r="R79" s="28" t="str">
        <f t="shared" si="11"/>
        <v>-</v>
      </c>
      <c r="S79" s="111" t="s">
        <v>8</v>
      </c>
      <c r="T79" s="112"/>
    </row>
    <row r="80" spans="1:20" ht="31.5">
      <c r="A80" s="13" t="s">
        <v>114</v>
      </c>
      <c r="B80" s="13" t="s">
        <v>115</v>
      </c>
      <c r="C80" s="13" t="s">
        <v>7</v>
      </c>
      <c r="D80" s="1" t="s">
        <v>8</v>
      </c>
      <c r="E80" s="1" t="s">
        <v>8</v>
      </c>
      <c r="F80" s="1"/>
      <c r="G80" s="1" t="s">
        <v>8</v>
      </c>
      <c r="H80" s="1"/>
      <c r="I80" s="1" t="s">
        <v>8</v>
      </c>
      <c r="J80" s="1"/>
      <c r="K80" s="1" t="s">
        <v>8</v>
      </c>
      <c r="L80" s="1"/>
      <c r="M80" s="1" t="s">
        <v>8</v>
      </c>
      <c r="N80" s="1"/>
      <c r="O80" s="1" t="s">
        <v>8</v>
      </c>
      <c r="P80" s="27">
        <f t="shared" si="6"/>
        <v>0</v>
      </c>
      <c r="Q80" s="1" t="s">
        <v>8</v>
      </c>
      <c r="R80" s="28" t="str">
        <f t="shared" si="11"/>
        <v>-</v>
      </c>
      <c r="S80" s="111" t="s">
        <v>8</v>
      </c>
      <c r="T80" s="112"/>
    </row>
    <row r="81" spans="1:20" ht="47.25">
      <c r="A81" s="13" t="s">
        <v>116</v>
      </c>
      <c r="B81" s="13" t="s">
        <v>117</v>
      </c>
      <c r="C81" s="13" t="s">
        <v>7</v>
      </c>
      <c r="D81" s="1" t="s">
        <v>8</v>
      </c>
      <c r="E81" s="1" t="s">
        <v>8</v>
      </c>
      <c r="F81" s="1">
        <f t="shared" ref="F81:L81" si="44">SUM(F82:F82)</f>
        <v>10.539796000000001</v>
      </c>
      <c r="G81" s="1" t="s">
        <v>8</v>
      </c>
      <c r="H81" s="1">
        <f t="shared" si="44"/>
        <v>0</v>
      </c>
      <c r="I81" s="1" t="s">
        <v>8</v>
      </c>
      <c r="J81" s="1">
        <f t="shared" si="44"/>
        <v>0</v>
      </c>
      <c r="K81" s="1" t="s">
        <v>8</v>
      </c>
      <c r="L81" s="1">
        <f t="shared" si="44"/>
        <v>0</v>
      </c>
      <c r="M81" s="1" t="s">
        <v>8</v>
      </c>
      <c r="N81" s="1">
        <f t="shared" ref="N81" si="45">SUM(N82:N82)</f>
        <v>0</v>
      </c>
      <c r="O81" s="1" t="s">
        <v>8</v>
      </c>
      <c r="P81" s="27">
        <f t="shared" si="6"/>
        <v>0</v>
      </c>
      <c r="Q81" s="1" t="s">
        <v>8</v>
      </c>
      <c r="R81" s="28" t="str">
        <f t="shared" si="11"/>
        <v>-</v>
      </c>
      <c r="S81" s="111" t="s">
        <v>8</v>
      </c>
      <c r="T81" s="112"/>
    </row>
    <row r="82" spans="1:20" ht="47.25">
      <c r="A82" s="29" t="s">
        <v>116</v>
      </c>
      <c r="B82" s="29" t="s">
        <v>118</v>
      </c>
      <c r="C82" s="29" t="s">
        <v>119</v>
      </c>
      <c r="D82" s="30" t="s">
        <v>8</v>
      </c>
      <c r="E82" s="30" t="s">
        <v>8</v>
      </c>
      <c r="F82" s="30">
        <v>10.539796000000001</v>
      </c>
      <c r="G82" s="30" t="s">
        <v>8</v>
      </c>
      <c r="H82" s="30">
        <v>0</v>
      </c>
      <c r="I82" s="30" t="s">
        <v>8</v>
      </c>
      <c r="J82" s="30">
        <v>0</v>
      </c>
      <c r="K82" s="30" t="s">
        <v>8</v>
      </c>
      <c r="L82" s="30">
        <v>0</v>
      </c>
      <c r="M82" s="30" t="s">
        <v>8</v>
      </c>
      <c r="N82" s="30">
        <v>0</v>
      </c>
      <c r="O82" s="31" t="s">
        <v>8</v>
      </c>
      <c r="P82" s="30">
        <f t="shared" si="6"/>
        <v>0</v>
      </c>
      <c r="Q82" s="31" t="s">
        <v>8</v>
      </c>
      <c r="R82" s="32" t="str">
        <f t="shared" si="11"/>
        <v>-</v>
      </c>
      <c r="S82" s="111" t="s">
        <v>8</v>
      </c>
      <c r="T82" s="112"/>
    </row>
    <row r="83" spans="1:20" ht="94.5">
      <c r="A83" s="13" t="s">
        <v>120</v>
      </c>
      <c r="B83" s="13" t="s">
        <v>121</v>
      </c>
      <c r="C83" s="13" t="s">
        <v>7</v>
      </c>
      <c r="D83" s="1" t="s">
        <v>8</v>
      </c>
      <c r="E83" s="1" t="s">
        <v>8</v>
      </c>
      <c r="F83" s="1">
        <f t="shared" ref="F83:L83" si="46">F84+F85</f>
        <v>0</v>
      </c>
      <c r="G83" s="1" t="s">
        <v>8</v>
      </c>
      <c r="H83" s="1">
        <f t="shared" si="46"/>
        <v>0</v>
      </c>
      <c r="I83" s="1" t="s">
        <v>8</v>
      </c>
      <c r="J83" s="1">
        <f t="shared" si="46"/>
        <v>0</v>
      </c>
      <c r="K83" s="1" t="s">
        <v>8</v>
      </c>
      <c r="L83" s="1">
        <f t="shared" si="46"/>
        <v>0</v>
      </c>
      <c r="M83" s="1" t="s">
        <v>8</v>
      </c>
      <c r="N83" s="1">
        <f t="shared" ref="N83" si="47">N84+N85</f>
        <v>0</v>
      </c>
      <c r="O83" s="1" t="s">
        <v>8</v>
      </c>
      <c r="P83" s="27">
        <f t="shared" si="6"/>
        <v>0</v>
      </c>
      <c r="Q83" s="1" t="s">
        <v>8</v>
      </c>
      <c r="R83" s="28" t="str">
        <f t="shared" si="11"/>
        <v>-</v>
      </c>
      <c r="S83" s="111" t="s">
        <v>8</v>
      </c>
      <c r="T83" s="112"/>
    </row>
    <row r="84" spans="1:20" ht="78.75">
      <c r="A84" s="13" t="s">
        <v>122</v>
      </c>
      <c r="B84" s="13" t="s">
        <v>123</v>
      </c>
      <c r="C84" s="13" t="s">
        <v>7</v>
      </c>
      <c r="D84" s="1" t="s">
        <v>8</v>
      </c>
      <c r="E84" s="1" t="s">
        <v>8</v>
      </c>
      <c r="F84" s="1"/>
      <c r="G84" s="1" t="s">
        <v>8</v>
      </c>
      <c r="H84" s="1"/>
      <c r="I84" s="1" t="s">
        <v>8</v>
      </c>
      <c r="J84" s="1"/>
      <c r="K84" s="1" t="s">
        <v>8</v>
      </c>
      <c r="L84" s="1"/>
      <c r="M84" s="1" t="s">
        <v>8</v>
      </c>
      <c r="N84" s="1"/>
      <c r="O84" s="1" t="s">
        <v>8</v>
      </c>
      <c r="P84" s="27">
        <f t="shared" si="6"/>
        <v>0</v>
      </c>
      <c r="Q84" s="1" t="s">
        <v>8</v>
      </c>
      <c r="R84" s="28" t="str">
        <f t="shared" si="11"/>
        <v>-</v>
      </c>
      <c r="S84" s="111" t="s">
        <v>8</v>
      </c>
      <c r="T84" s="112"/>
    </row>
    <row r="85" spans="1:20" ht="78.75">
      <c r="A85" s="13" t="s">
        <v>124</v>
      </c>
      <c r="B85" s="13" t="s">
        <v>125</v>
      </c>
      <c r="C85" s="13" t="s">
        <v>7</v>
      </c>
      <c r="D85" s="1" t="s">
        <v>8</v>
      </c>
      <c r="E85" s="1" t="s">
        <v>8</v>
      </c>
      <c r="F85" s="1"/>
      <c r="G85" s="1" t="s">
        <v>8</v>
      </c>
      <c r="H85" s="1"/>
      <c r="I85" s="1" t="s">
        <v>8</v>
      </c>
      <c r="J85" s="1"/>
      <c r="K85" s="1" t="s">
        <v>8</v>
      </c>
      <c r="L85" s="1"/>
      <c r="M85" s="1" t="s">
        <v>8</v>
      </c>
      <c r="N85" s="1"/>
      <c r="O85" s="1" t="s">
        <v>8</v>
      </c>
      <c r="P85" s="27">
        <f t="shared" si="6"/>
        <v>0</v>
      </c>
      <c r="Q85" s="1" t="s">
        <v>8</v>
      </c>
      <c r="R85" s="28" t="str">
        <f t="shared" si="11"/>
        <v>-</v>
      </c>
      <c r="S85" s="111" t="s">
        <v>8</v>
      </c>
      <c r="T85" s="112"/>
    </row>
    <row r="86" spans="1:20" ht="47.25">
      <c r="A86" s="13" t="s">
        <v>126</v>
      </c>
      <c r="B86" s="13" t="s">
        <v>127</v>
      </c>
      <c r="C86" s="13" t="s">
        <v>7</v>
      </c>
      <c r="D86" s="1" t="s">
        <v>8</v>
      </c>
      <c r="E86" s="1" t="s">
        <v>8</v>
      </c>
      <c r="F86" s="1">
        <f t="shared" ref="F86:L86" si="48">SUM(F87:F185)</f>
        <v>236.20873000000003</v>
      </c>
      <c r="G86" s="1" t="s">
        <v>8</v>
      </c>
      <c r="H86" s="1">
        <f t="shared" si="48"/>
        <v>206.82061527118645</v>
      </c>
      <c r="I86" s="1" t="s">
        <v>8</v>
      </c>
      <c r="J86" s="1">
        <f t="shared" si="48"/>
        <v>60.438748271186441</v>
      </c>
      <c r="K86" s="1" t="s">
        <v>8</v>
      </c>
      <c r="L86" s="1">
        <f t="shared" si="48"/>
        <v>200.4548622099999</v>
      </c>
      <c r="M86" s="1" t="s">
        <v>8</v>
      </c>
      <c r="N86" s="1">
        <f t="shared" ref="N86" si="49">SUM(N87:N185)</f>
        <v>146.381867</v>
      </c>
      <c r="O86" s="1" t="s">
        <v>8</v>
      </c>
      <c r="P86" s="27">
        <f t="shared" si="6"/>
        <v>140.01611393881348</v>
      </c>
      <c r="Q86" s="1" t="s">
        <v>8</v>
      </c>
      <c r="R86" s="28">
        <f t="shared" si="11"/>
        <v>3.3166613793946609</v>
      </c>
      <c r="S86" s="111" t="s">
        <v>8</v>
      </c>
      <c r="T86" s="112"/>
    </row>
    <row r="87" spans="1:20" ht="47.25">
      <c r="A87" s="29" t="s">
        <v>126</v>
      </c>
      <c r="B87" s="29" t="s">
        <v>128</v>
      </c>
      <c r="C87" s="29" t="s">
        <v>129</v>
      </c>
      <c r="D87" s="30" t="s">
        <v>8</v>
      </c>
      <c r="E87" s="30" t="s">
        <v>8</v>
      </c>
      <c r="F87" s="30">
        <v>0</v>
      </c>
      <c r="G87" s="30" t="s">
        <v>8</v>
      </c>
      <c r="H87" s="30">
        <v>36.949153000000003</v>
      </c>
      <c r="I87" s="30" t="s">
        <v>8</v>
      </c>
      <c r="J87" s="30">
        <v>36.949153000000003</v>
      </c>
      <c r="K87" s="30" t="s">
        <v>8</v>
      </c>
      <c r="L87" s="30">
        <v>36.949153000000003</v>
      </c>
      <c r="M87" s="30" t="s">
        <v>8</v>
      </c>
      <c r="N87" s="30">
        <v>0</v>
      </c>
      <c r="O87" s="31" t="s">
        <v>8</v>
      </c>
      <c r="P87" s="30">
        <f t="shared" ref="P87:P150" si="50">L87-J87</f>
        <v>0</v>
      </c>
      <c r="Q87" s="31" t="s">
        <v>8</v>
      </c>
      <c r="R87" s="32">
        <f t="shared" si="11"/>
        <v>1</v>
      </c>
      <c r="S87" s="111" t="s">
        <v>8</v>
      </c>
      <c r="T87" s="112"/>
    </row>
    <row r="88" spans="1:20" ht="47.25">
      <c r="A88" s="29" t="s">
        <v>126</v>
      </c>
      <c r="B88" s="29" t="s">
        <v>130</v>
      </c>
      <c r="C88" s="29" t="s">
        <v>131</v>
      </c>
      <c r="D88" s="30" t="s">
        <v>8</v>
      </c>
      <c r="E88" s="30" t="s">
        <v>8</v>
      </c>
      <c r="F88" s="30">
        <v>0</v>
      </c>
      <c r="G88" s="30" t="s">
        <v>8</v>
      </c>
      <c r="H88" s="30">
        <v>12.927832271186441</v>
      </c>
      <c r="I88" s="30" t="s">
        <v>8</v>
      </c>
      <c r="J88" s="30">
        <v>12.927832271186441</v>
      </c>
      <c r="K88" s="30" t="s">
        <v>8</v>
      </c>
      <c r="L88" s="30">
        <v>43.162375999999995</v>
      </c>
      <c r="M88" s="30" t="s">
        <v>8</v>
      </c>
      <c r="N88" s="30">
        <v>0</v>
      </c>
      <c r="O88" s="31" t="s">
        <v>8</v>
      </c>
      <c r="P88" s="30">
        <f t="shared" si="50"/>
        <v>30.234543728813556</v>
      </c>
      <c r="Q88" s="31" t="s">
        <v>8</v>
      </c>
      <c r="R88" s="32">
        <f t="shared" si="11"/>
        <v>3.3387172028987662</v>
      </c>
      <c r="S88" s="111" t="s">
        <v>522</v>
      </c>
      <c r="T88" s="112"/>
    </row>
    <row r="89" spans="1:20" ht="141.75">
      <c r="A89" s="29" t="s">
        <v>126</v>
      </c>
      <c r="B89" s="29" t="s">
        <v>132</v>
      </c>
      <c r="C89" s="29" t="s">
        <v>133</v>
      </c>
      <c r="D89" s="30" t="s">
        <v>8</v>
      </c>
      <c r="E89" s="30" t="s">
        <v>8</v>
      </c>
      <c r="F89" s="30">
        <v>0</v>
      </c>
      <c r="G89" s="30" t="s">
        <v>8</v>
      </c>
      <c r="H89" s="30">
        <v>10.561762999999999</v>
      </c>
      <c r="I89" s="30" t="s">
        <v>8</v>
      </c>
      <c r="J89" s="30">
        <v>10.561762999999999</v>
      </c>
      <c r="K89" s="30" t="s">
        <v>8</v>
      </c>
      <c r="L89" s="30">
        <v>112.357688</v>
      </c>
      <c r="M89" s="30" t="s">
        <v>8</v>
      </c>
      <c r="N89" s="30">
        <v>0</v>
      </c>
      <c r="O89" s="31" t="s">
        <v>8</v>
      </c>
      <c r="P89" s="30">
        <f t="shared" si="50"/>
        <v>101.795925</v>
      </c>
      <c r="Q89" s="31" t="s">
        <v>8</v>
      </c>
      <c r="R89" s="32">
        <f t="shared" si="11"/>
        <v>10.638156527466107</v>
      </c>
      <c r="S89" s="111" t="s">
        <v>523</v>
      </c>
      <c r="T89" s="112"/>
    </row>
    <row r="90" spans="1:20" ht="47.25">
      <c r="A90" s="29" t="s">
        <v>126</v>
      </c>
      <c r="B90" s="29" t="s">
        <v>134</v>
      </c>
      <c r="C90" s="29" t="s">
        <v>135</v>
      </c>
      <c r="D90" s="30" t="s">
        <v>8</v>
      </c>
      <c r="E90" s="30" t="s">
        <v>8</v>
      </c>
      <c r="F90" s="30">
        <v>0.35538199999999998</v>
      </c>
      <c r="G90" s="30" t="s">
        <v>8</v>
      </c>
      <c r="H90" s="30">
        <v>0</v>
      </c>
      <c r="I90" s="30" t="s">
        <v>8</v>
      </c>
      <c r="J90" s="30">
        <v>0</v>
      </c>
      <c r="K90" s="30" t="s">
        <v>8</v>
      </c>
      <c r="L90" s="30">
        <v>0</v>
      </c>
      <c r="M90" s="30" t="s">
        <v>8</v>
      </c>
      <c r="N90" s="30">
        <v>0</v>
      </c>
      <c r="O90" s="31" t="s">
        <v>8</v>
      </c>
      <c r="P90" s="30">
        <f t="shared" si="50"/>
        <v>0</v>
      </c>
      <c r="Q90" s="31" t="s">
        <v>8</v>
      </c>
      <c r="R90" s="32" t="str">
        <f t="shared" si="11"/>
        <v>-</v>
      </c>
      <c r="S90" s="111" t="s">
        <v>8</v>
      </c>
      <c r="T90" s="112"/>
    </row>
    <row r="91" spans="1:20" ht="47.25">
      <c r="A91" s="29" t="s">
        <v>126</v>
      </c>
      <c r="B91" s="29" t="s">
        <v>136</v>
      </c>
      <c r="C91" s="29" t="s">
        <v>137</v>
      </c>
      <c r="D91" s="30" t="s">
        <v>8</v>
      </c>
      <c r="E91" s="30" t="s">
        <v>8</v>
      </c>
      <c r="F91" s="30">
        <v>0.27834799999999993</v>
      </c>
      <c r="G91" s="30" t="s">
        <v>8</v>
      </c>
      <c r="H91" s="30">
        <v>0</v>
      </c>
      <c r="I91" s="30" t="s">
        <v>8</v>
      </c>
      <c r="J91" s="30">
        <v>0</v>
      </c>
      <c r="K91" s="30" t="s">
        <v>8</v>
      </c>
      <c r="L91" s="30">
        <v>0</v>
      </c>
      <c r="M91" s="30" t="s">
        <v>8</v>
      </c>
      <c r="N91" s="30">
        <v>0</v>
      </c>
      <c r="O91" s="31" t="s">
        <v>8</v>
      </c>
      <c r="P91" s="30">
        <f t="shared" si="50"/>
        <v>0</v>
      </c>
      <c r="Q91" s="31" t="s">
        <v>8</v>
      </c>
      <c r="R91" s="32" t="str">
        <f t="shared" ref="R91:R154" si="51">IF(J91&gt;0,L91/J91,"-")</f>
        <v>-</v>
      </c>
      <c r="S91" s="111" t="s">
        <v>8</v>
      </c>
      <c r="T91" s="112"/>
    </row>
    <row r="92" spans="1:20" ht="47.25">
      <c r="A92" s="29" t="s">
        <v>126</v>
      </c>
      <c r="B92" s="29" t="s">
        <v>138</v>
      </c>
      <c r="C92" s="29" t="s">
        <v>139</v>
      </c>
      <c r="D92" s="30" t="s">
        <v>8</v>
      </c>
      <c r="E92" s="30" t="s">
        <v>8</v>
      </c>
      <c r="F92" s="30">
        <v>0.77122800000000002</v>
      </c>
      <c r="G92" s="30" t="s">
        <v>8</v>
      </c>
      <c r="H92" s="30">
        <v>0</v>
      </c>
      <c r="I92" s="30" t="s">
        <v>8</v>
      </c>
      <c r="J92" s="30">
        <v>0</v>
      </c>
      <c r="K92" s="30" t="s">
        <v>8</v>
      </c>
      <c r="L92" s="30">
        <v>0</v>
      </c>
      <c r="M92" s="30" t="s">
        <v>8</v>
      </c>
      <c r="N92" s="30">
        <v>0</v>
      </c>
      <c r="O92" s="31" t="s">
        <v>8</v>
      </c>
      <c r="P92" s="30">
        <f t="shared" si="50"/>
        <v>0</v>
      </c>
      <c r="Q92" s="31" t="s">
        <v>8</v>
      </c>
      <c r="R92" s="32" t="str">
        <f t="shared" si="51"/>
        <v>-</v>
      </c>
      <c r="S92" s="111" t="s">
        <v>8</v>
      </c>
      <c r="T92" s="112"/>
    </row>
    <row r="93" spans="1:20" ht="47.25">
      <c r="A93" s="29" t="s">
        <v>126</v>
      </c>
      <c r="B93" s="29" t="s">
        <v>140</v>
      </c>
      <c r="C93" s="29" t="s">
        <v>141</v>
      </c>
      <c r="D93" s="30" t="s">
        <v>8</v>
      </c>
      <c r="E93" s="30" t="s">
        <v>8</v>
      </c>
      <c r="F93" s="30">
        <v>2.1497280000000001</v>
      </c>
      <c r="G93" s="30" t="s">
        <v>8</v>
      </c>
      <c r="H93" s="30">
        <v>0</v>
      </c>
      <c r="I93" s="30" t="s">
        <v>8</v>
      </c>
      <c r="J93" s="30">
        <v>0</v>
      </c>
      <c r="K93" s="30" t="s">
        <v>8</v>
      </c>
      <c r="L93" s="30">
        <v>0</v>
      </c>
      <c r="M93" s="30" t="s">
        <v>8</v>
      </c>
      <c r="N93" s="30">
        <v>0</v>
      </c>
      <c r="O93" s="31" t="s">
        <v>8</v>
      </c>
      <c r="P93" s="30">
        <f t="shared" si="50"/>
        <v>0</v>
      </c>
      <c r="Q93" s="31" t="s">
        <v>8</v>
      </c>
      <c r="R93" s="32" t="str">
        <f t="shared" si="51"/>
        <v>-</v>
      </c>
      <c r="S93" s="111" t="s">
        <v>8</v>
      </c>
      <c r="T93" s="112"/>
    </row>
    <row r="94" spans="1:20" ht="47.25">
      <c r="A94" s="29" t="s">
        <v>126</v>
      </c>
      <c r="B94" s="29" t="s">
        <v>142</v>
      </c>
      <c r="C94" s="29" t="s">
        <v>143</v>
      </c>
      <c r="D94" s="30" t="s">
        <v>8</v>
      </c>
      <c r="E94" s="30" t="s">
        <v>8</v>
      </c>
      <c r="F94" s="30">
        <v>0.85154600000000003</v>
      </c>
      <c r="G94" s="30" t="s">
        <v>8</v>
      </c>
      <c r="H94" s="30">
        <v>0</v>
      </c>
      <c r="I94" s="30" t="s">
        <v>8</v>
      </c>
      <c r="J94" s="30">
        <v>0</v>
      </c>
      <c r="K94" s="30" t="s">
        <v>8</v>
      </c>
      <c r="L94" s="30">
        <v>0</v>
      </c>
      <c r="M94" s="30" t="s">
        <v>8</v>
      </c>
      <c r="N94" s="30">
        <v>0</v>
      </c>
      <c r="O94" s="31" t="s">
        <v>8</v>
      </c>
      <c r="P94" s="30">
        <f t="shared" si="50"/>
        <v>0</v>
      </c>
      <c r="Q94" s="31" t="s">
        <v>8</v>
      </c>
      <c r="R94" s="32" t="str">
        <f t="shared" si="51"/>
        <v>-</v>
      </c>
      <c r="S94" s="111" t="s">
        <v>8</v>
      </c>
      <c r="T94" s="112"/>
    </row>
    <row r="95" spans="1:20" ht="47.25">
      <c r="A95" s="29" t="s">
        <v>126</v>
      </c>
      <c r="B95" s="29" t="s">
        <v>144</v>
      </c>
      <c r="C95" s="29" t="s">
        <v>145</v>
      </c>
      <c r="D95" s="30" t="s">
        <v>8</v>
      </c>
      <c r="E95" s="30" t="s">
        <v>8</v>
      </c>
      <c r="F95" s="30">
        <v>4.8547399999999996</v>
      </c>
      <c r="G95" s="30" t="s">
        <v>8</v>
      </c>
      <c r="H95" s="30">
        <v>0</v>
      </c>
      <c r="I95" s="30" t="s">
        <v>8</v>
      </c>
      <c r="J95" s="30">
        <v>0</v>
      </c>
      <c r="K95" s="30" t="s">
        <v>8</v>
      </c>
      <c r="L95" s="30">
        <v>0</v>
      </c>
      <c r="M95" s="30" t="s">
        <v>8</v>
      </c>
      <c r="N95" s="30">
        <v>0</v>
      </c>
      <c r="O95" s="31" t="s">
        <v>8</v>
      </c>
      <c r="P95" s="30">
        <f t="shared" si="50"/>
        <v>0</v>
      </c>
      <c r="Q95" s="31" t="s">
        <v>8</v>
      </c>
      <c r="R95" s="32" t="str">
        <f t="shared" si="51"/>
        <v>-</v>
      </c>
      <c r="S95" s="111" t="s">
        <v>8</v>
      </c>
      <c r="T95" s="112"/>
    </row>
    <row r="96" spans="1:20" ht="47.25">
      <c r="A96" s="29" t="s">
        <v>126</v>
      </c>
      <c r="B96" s="29" t="s">
        <v>146</v>
      </c>
      <c r="C96" s="29" t="s">
        <v>147</v>
      </c>
      <c r="D96" s="30" t="s">
        <v>8</v>
      </c>
      <c r="E96" s="30" t="s">
        <v>8</v>
      </c>
      <c r="F96" s="30">
        <v>0.57261600000000001</v>
      </c>
      <c r="G96" s="30" t="s">
        <v>8</v>
      </c>
      <c r="H96" s="30">
        <v>0</v>
      </c>
      <c r="I96" s="30" t="s">
        <v>8</v>
      </c>
      <c r="J96" s="30">
        <v>0</v>
      </c>
      <c r="K96" s="30" t="s">
        <v>8</v>
      </c>
      <c r="L96" s="30">
        <v>0</v>
      </c>
      <c r="M96" s="30" t="s">
        <v>8</v>
      </c>
      <c r="N96" s="30">
        <v>0</v>
      </c>
      <c r="O96" s="31" t="s">
        <v>8</v>
      </c>
      <c r="P96" s="30">
        <f t="shared" si="50"/>
        <v>0</v>
      </c>
      <c r="Q96" s="31" t="s">
        <v>8</v>
      </c>
      <c r="R96" s="32" t="str">
        <f t="shared" si="51"/>
        <v>-</v>
      </c>
      <c r="S96" s="111" t="s">
        <v>8</v>
      </c>
      <c r="T96" s="112"/>
    </row>
    <row r="97" spans="1:20" ht="63">
      <c r="A97" s="29" t="s">
        <v>126</v>
      </c>
      <c r="B97" s="29" t="s">
        <v>148</v>
      </c>
      <c r="C97" s="29" t="s">
        <v>149</v>
      </c>
      <c r="D97" s="30" t="s">
        <v>8</v>
      </c>
      <c r="E97" s="30" t="s">
        <v>8</v>
      </c>
      <c r="F97" s="30">
        <v>0.102011</v>
      </c>
      <c r="G97" s="30" t="s">
        <v>8</v>
      </c>
      <c r="H97" s="30">
        <v>0</v>
      </c>
      <c r="I97" s="30" t="s">
        <v>8</v>
      </c>
      <c r="J97" s="30">
        <v>0</v>
      </c>
      <c r="K97" s="30" t="s">
        <v>8</v>
      </c>
      <c r="L97" s="30">
        <v>0</v>
      </c>
      <c r="M97" s="30" t="s">
        <v>8</v>
      </c>
      <c r="N97" s="30">
        <v>0</v>
      </c>
      <c r="O97" s="31" t="s">
        <v>8</v>
      </c>
      <c r="P97" s="30">
        <f t="shared" si="50"/>
        <v>0</v>
      </c>
      <c r="Q97" s="31" t="s">
        <v>8</v>
      </c>
      <c r="R97" s="32" t="str">
        <f t="shared" si="51"/>
        <v>-</v>
      </c>
      <c r="S97" s="111" t="s">
        <v>8</v>
      </c>
      <c r="T97" s="112"/>
    </row>
    <row r="98" spans="1:20" ht="63">
      <c r="A98" s="29" t="s">
        <v>126</v>
      </c>
      <c r="B98" s="29" t="s">
        <v>150</v>
      </c>
      <c r="C98" s="29" t="s">
        <v>151</v>
      </c>
      <c r="D98" s="30" t="s">
        <v>8</v>
      </c>
      <c r="E98" s="30" t="s">
        <v>8</v>
      </c>
      <c r="F98" s="30">
        <v>1.1560999999999999</v>
      </c>
      <c r="G98" s="30" t="s">
        <v>8</v>
      </c>
      <c r="H98" s="30">
        <v>0</v>
      </c>
      <c r="I98" s="30" t="s">
        <v>8</v>
      </c>
      <c r="J98" s="30">
        <v>0</v>
      </c>
      <c r="K98" s="30" t="s">
        <v>8</v>
      </c>
      <c r="L98" s="30">
        <v>0</v>
      </c>
      <c r="M98" s="30" t="s">
        <v>8</v>
      </c>
      <c r="N98" s="30">
        <v>0</v>
      </c>
      <c r="O98" s="31" t="s">
        <v>8</v>
      </c>
      <c r="P98" s="30">
        <f t="shared" si="50"/>
        <v>0</v>
      </c>
      <c r="Q98" s="31" t="s">
        <v>8</v>
      </c>
      <c r="R98" s="32" t="str">
        <f t="shared" si="51"/>
        <v>-</v>
      </c>
      <c r="S98" s="111" t="s">
        <v>8</v>
      </c>
      <c r="T98" s="112"/>
    </row>
    <row r="99" spans="1:20" ht="47.25">
      <c r="A99" s="29" t="s">
        <v>126</v>
      </c>
      <c r="B99" s="29" t="s">
        <v>152</v>
      </c>
      <c r="C99" s="29" t="s">
        <v>153</v>
      </c>
      <c r="D99" s="30" t="s">
        <v>8</v>
      </c>
      <c r="E99" s="30" t="s">
        <v>8</v>
      </c>
      <c r="F99" s="30">
        <v>0.24506799999999998</v>
      </c>
      <c r="G99" s="30" t="s">
        <v>8</v>
      </c>
      <c r="H99" s="30">
        <v>0</v>
      </c>
      <c r="I99" s="30" t="s">
        <v>8</v>
      </c>
      <c r="J99" s="30">
        <v>0</v>
      </c>
      <c r="K99" s="30" t="s">
        <v>8</v>
      </c>
      <c r="L99" s="30">
        <v>0</v>
      </c>
      <c r="M99" s="30" t="s">
        <v>8</v>
      </c>
      <c r="N99" s="30">
        <v>0</v>
      </c>
      <c r="O99" s="31" t="s">
        <v>8</v>
      </c>
      <c r="P99" s="30">
        <f t="shared" si="50"/>
        <v>0</v>
      </c>
      <c r="Q99" s="31" t="s">
        <v>8</v>
      </c>
      <c r="R99" s="32" t="str">
        <f t="shared" si="51"/>
        <v>-</v>
      </c>
      <c r="S99" s="111" t="s">
        <v>8</v>
      </c>
      <c r="T99" s="112"/>
    </row>
    <row r="100" spans="1:20" ht="47.25">
      <c r="A100" s="29" t="s">
        <v>126</v>
      </c>
      <c r="B100" s="29" t="s">
        <v>154</v>
      </c>
      <c r="C100" s="29" t="s">
        <v>155</v>
      </c>
      <c r="D100" s="30" t="s">
        <v>8</v>
      </c>
      <c r="E100" s="30" t="s">
        <v>8</v>
      </c>
      <c r="F100" s="30">
        <v>0.34660200000000002</v>
      </c>
      <c r="G100" s="30" t="s">
        <v>8</v>
      </c>
      <c r="H100" s="30">
        <v>0</v>
      </c>
      <c r="I100" s="30" t="s">
        <v>8</v>
      </c>
      <c r="J100" s="30">
        <v>0</v>
      </c>
      <c r="K100" s="30" t="s">
        <v>8</v>
      </c>
      <c r="L100" s="30">
        <v>0</v>
      </c>
      <c r="M100" s="30" t="s">
        <v>8</v>
      </c>
      <c r="N100" s="30">
        <v>0</v>
      </c>
      <c r="O100" s="31" t="s">
        <v>8</v>
      </c>
      <c r="P100" s="30">
        <f t="shared" si="50"/>
        <v>0</v>
      </c>
      <c r="Q100" s="31" t="s">
        <v>8</v>
      </c>
      <c r="R100" s="32" t="str">
        <f t="shared" si="51"/>
        <v>-</v>
      </c>
      <c r="S100" s="111" t="s">
        <v>8</v>
      </c>
      <c r="T100" s="112"/>
    </row>
    <row r="101" spans="1:20" ht="47.25">
      <c r="A101" s="29" t="s">
        <v>126</v>
      </c>
      <c r="B101" s="29" t="s">
        <v>156</v>
      </c>
      <c r="C101" s="29" t="s">
        <v>157</v>
      </c>
      <c r="D101" s="30" t="s">
        <v>8</v>
      </c>
      <c r="E101" s="30" t="s">
        <v>8</v>
      </c>
      <c r="F101" s="30">
        <v>0.16939599999999999</v>
      </c>
      <c r="G101" s="30" t="s">
        <v>8</v>
      </c>
      <c r="H101" s="30">
        <v>0</v>
      </c>
      <c r="I101" s="30" t="s">
        <v>8</v>
      </c>
      <c r="J101" s="30">
        <v>0</v>
      </c>
      <c r="K101" s="30" t="s">
        <v>8</v>
      </c>
      <c r="L101" s="30">
        <v>0</v>
      </c>
      <c r="M101" s="30" t="s">
        <v>8</v>
      </c>
      <c r="N101" s="30">
        <v>0</v>
      </c>
      <c r="O101" s="31" t="s">
        <v>8</v>
      </c>
      <c r="P101" s="30">
        <f t="shared" si="50"/>
        <v>0</v>
      </c>
      <c r="Q101" s="31" t="s">
        <v>8</v>
      </c>
      <c r="R101" s="32" t="str">
        <f t="shared" si="51"/>
        <v>-</v>
      </c>
      <c r="S101" s="111" t="s">
        <v>8</v>
      </c>
      <c r="T101" s="112"/>
    </row>
    <row r="102" spans="1:20" ht="47.25">
      <c r="A102" s="29" t="s">
        <v>126</v>
      </c>
      <c r="B102" s="29" t="s">
        <v>158</v>
      </c>
      <c r="C102" s="29" t="s">
        <v>159</v>
      </c>
      <c r="D102" s="30" t="s">
        <v>8</v>
      </c>
      <c r="E102" s="30" t="s">
        <v>8</v>
      </c>
      <c r="F102" s="30">
        <v>0.12223100000000001</v>
      </c>
      <c r="G102" s="30" t="s">
        <v>8</v>
      </c>
      <c r="H102" s="30">
        <v>0</v>
      </c>
      <c r="I102" s="30" t="s">
        <v>8</v>
      </c>
      <c r="J102" s="30">
        <v>0</v>
      </c>
      <c r="K102" s="30" t="s">
        <v>8</v>
      </c>
      <c r="L102" s="30">
        <v>0</v>
      </c>
      <c r="M102" s="30" t="s">
        <v>8</v>
      </c>
      <c r="N102" s="30">
        <v>0</v>
      </c>
      <c r="O102" s="31" t="s">
        <v>8</v>
      </c>
      <c r="P102" s="30">
        <f t="shared" si="50"/>
        <v>0</v>
      </c>
      <c r="Q102" s="31" t="s">
        <v>8</v>
      </c>
      <c r="R102" s="32" t="str">
        <f t="shared" si="51"/>
        <v>-</v>
      </c>
      <c r="S102" s="111" t="s">
        <v>8</v>
      </c>
      <c r="T102" s="112"/>
    </row>
    <row r="103" spans="1:20" ht="47.25">
      <c r="A103" s="29" t="s">
        <v>126</v>
      </c>
      <c r="B103" s="29" t="s">
        <v>160</v>
      </c>
      <c r="C103" s="29" t="s">
        <v>161</v>
      </c>
      <c r="D103" s="30" t="s">
        <v>8</v>
      </c>
      <c r="E103" s="30" t="s">
        <v>8</v>
      </c>
      <c r="F103" s="30">
        <v>1.8994130000000002</v>
      </c>
      <c r="G103" s="30" t="s">
        <v>8</v>
      </c>
      <c r="H103" s="30">
        <v>0</v>
      </c>
      <c r="I103" s="30" t="s">
        <v>8</v>
      </c>
      <c r="J103" s="30">
        <v>0</v>
      </c>
      <c r="K103" s="30" t="s">
        <v>8</v>
      </c>
      <c r="L103" s="30">
        <v>0</v>
      </c>
      <c r="M103" s="30" t="s">
        <v>8</v>
      </c>
      <c r="N103" s="30">
        <v>0</v>
      </c>
      <c r="O103" s="31" t="s">
        <v>8</v>
      </c>
      <c r="P103" s="30">
        <f t="shared" si="50"/>
        <v>0</v>
      </c>
      <c r="Q103" s="31" t="s">
        <v>8</v>
      </c>
      <c r="R103" s="32" t="str">
        <f t="shared" si="51"/>
        <v>-</v>
      </c>
      <c r="S103" s="111" t="s">
        <v>8</v>
      </c>
      <c r="T103" s="112"/>
    </row>
    <row r="104" spans="1:20" ht="47.25">
      <c r="A104" s="29" t="s">
        <v>126</v>
      </c>
      <c r="B104" s="29" t="s">
        <v>162</v>
      </c>
      <c r="C104" s="29" t="s">
        <v>163</v>
      </c>
      <c r="D104" s="30" t="s">
        <v>8</v>
      </c>
      <c r="E104" s="30" t="s">
        <v>8</v>
      </c>
      <c r="F104" s="30">
        <v>0.145181</v>
      </c>
      <c r="G104" s="30" t="s">
        <v>8</v>
      </c>
      <c r="H104" s="30">
        <v>0</v>
      </c>
      <c r="I104" s="30" t="s">
        <v>8</v>
      </c>
      <c r="J104" s="30">
        <v>0</v>
      </c>
      <c r="K104" s="30" t="s">
        <v>8</v>
      </c>
      <c r="L104" s="30">
        <v>0</v>
      </c>
      <c r="M104" s="30" t="s">
        <v>8</v>
      </c>
      <c r="N104" s="30">
        <v>0</v>
      </c>
      <c r="O104" s="31" t="s">
        <v>8</v>
      </c>
      <c r="P104" s="30">
        <f t="shared" si="50"/>
        <v>0</v>
      </c>
      <c r="Q104" s="31" t="s">
        <v>8</v>
      </c>
      <c r="R104" s="32" t="str">
        <f t="shared" si="51"/>
        <v>-</v>
      </c>
      <c r="S104" s="111" t="s">
        <v>8</v>
      </c>
      <c r="T104" s="112"/>
    </row>
    <row r="105" spans="1:20" ht="47.25">
      <c r="A105" s="29" t="s">
        <v>126</v>
      </c>
      <c r="B105" s="29" t="s">
        <v>164</v>
      </c>
      <c r="C105" s="29" t="s">
        <v>165</v>
      </c>
      <c r="D105" s="30" t="s">
        <v>8</v>
      </c>
      <c r="E105" s="30" t="s">
        <v>8</v>
      </c>
      <c r="F105" s="30">
        <v>1.05467</v>
      </c>
      <c r="G105" s="30" t="s">
        <v>8</v>
      </c>
      <c r="H105" s="30">
        <v>0</v>
      </c>
      <c r="I105" s="30" t="s">
        <v>8</v>
      </c>
      <c r="J105" s="30">
        <v>0</v>
      </c>
      <c r="K105" s="30" t="s">
        <v>8</v>
      </c>
      <c r="L105" s="30">
        <v>0</v>
      </c>
      <c r="M105" s="30" t="s">
        <v>8</v>
      </c>
      <c r="N105" s="30">
        <v>0</v>
      </c>
      <c r="O105" s="31" t="s">
        <v>8</v>
      </c>
      <c r="P105" s="30">
        <f t="shared" si="50"/>
        <v>0</v>
      </c>
      <c r="Q105" s="31" t="s">
        <v>8</v>
      </c>
      <c r="R105" s="32" t="str">
        <f t="shared" si="51"/>
        <v>-</v>
      </c>
      <c r="S105" s="111" t="s">
        <v>8</v>
      </c>
      <c r="T105" s="112"/>
    </row>
    <row r="106" spans="1:20" ht="47.25">
      <c r="A106" s="29" t="s">
        <v>126</v>
      </c>
      <c r="B106" s="29" t="s">
        <v>166</v>
      </c>
      <c r="C106" s="29" t="s">
        <v>167</v>
      </c>
      <c r="D106" s="30" t="s">
        <v>8</v>
      </c>
      <c r="E106" s="30" t="s">
        <v>8</v>
      </c>
      <c r="F106" s="30">
        <v>8.0588000000000007E-2</v>
      </c>
      <c r="G106" s="30" t="s">
        <v>8</v>
      </c>
      <c r="H106" s="30">
        <v>0</v>
      </c>
      <c r="I106" s="30" t="s">
        <v>8</v>
      </c>
      <c r="J106" s="30">
        <v>0</v>
      </c>
      <c r="K106" s="30" t="s">
        <v>8</v>
      </c>
      <c r="L106" s="30">
        <v>0</v>
      </c>
      <c r="M106" s="30" t="s">
        <v>8</v>
      </c>
      <c r="N106" s="30">
        <v>0</v>
      </c>
      <c r="O106" s="31" t="s">
        <v>8</v>
      </c>
      <c r="P106" s="30">
        <f t="shared" si="50"/>
        <v>0</v>
      </c>
      <c r="Q106" s="31" t="s">
        <v>8</v>
      </c>
      <c r="R106" s="32" t="str">
        <f t="shared" si="51"/>
        <v>-</v>
      </c>
      <c r="S106" s="111" t="s">
        <v>8</v>
      </c>
      <c r="T106" s="112"/>
    </row>
    <row r="107" spans="1:20" ht="47.25">
      <c r="A107" s="29" t="s">
        <v>126</v>
      </c>
      <c r="B107" s="29" t="s">
        <v>168</v>
      </c>
      <c r="C107" s="29" t="s">
        <v>169</v>
      </c>
      <c r="D107" s="30" t="s">
        <v>8</v>
      </c>
      <c r="E107" s="30" t="s">
        <v>8</v>
      </c>
      <c r="F107" s="30">
        <v>0.24537500000000001</v>
      </c>
      <c r="G107" s="30" t="s">
        <v>8</v>
      </c>
      <c r="H107" s="30">
        <v>0</v>
      </c>
      <c r="I107" s="30" t="s">
        <v>8</v>
      </c>
      <c r="J107" s="30">
        <v>0</v>
      </c>
      <c r="K107" s="30" t="s">
        <v>8</v>
      </c>
      <c r="L107" s="30">
        <v>0</v>
      </c>
      <c r="M107" s="30" t="s">
        <v>8</v>
      </c>
      <c r="N107" s="30">
        <v>0</v>
      </c>
      <c r="O107" s="31" t="s">
        <v>8</v>
      </c>
      <c r="P107" s="30">
        <f t="shared" si="50"/>
        <v>0</v>
      </c>
      <c r="Q107" s="31" t="s">
        <v>8</v>
      </c>
      <c r="R107" s="32" t="str">
        <f t="shared" si="51"/>
        <v>-</v>
      </c>
      <c r="S107" s="111" t="s">
        <v>8</v>
      </c>
      <c r="T107" s="112"/>
    </row>
    <row r="108" spans="1:20" ht="47.25">
      <c r="A108" s="29" t="s">
        <v>126</v>
      </c>
      <c r="B108" s="29" t="s">
        <v>170</v>
      </c>
      <c r="C108" s="29" t="s">
        <v>171</v>
      </c>
      <c r="D108" s="30" t="s">
        <v>8</v>
      </c>
      <c r="E108" s="30" t="s">
        <v>8</v>
      </c>
      <c r="F108" s="30">
        <v>0.56808499999999995</v>
      </c>
      <c r="G108" s="30" t="s">
        <v>8</v>
      </c>
      <c r="H108" s="30">
        <v>0</v>
      </c>
      <c r="I108" s="30" t="s">
        <v>8</v>
      </c>
      <c r="J108" s="30">
        <v>0</v>
      </c>
      <c r="K108" s="30" t="s">
        <v>8</v>
      </c>
      <c r="L108" s="30">
        <v>0</v>
      </c>
      <c r="M108" s="30" t="s">
        <v>8</v>
      </c>
      <c r="N108" s="30">
        <v>0</v>
      </c>
      <c r="O108" s="31" t="s">
        <v>8</v>
      </c>
      <c r="P108" s="30">
        <f t="shared" si="50"/>
        <v>0</v>
      </c>
      <c r="Q108" s="31" t="s">
        <v>8</v>
      </c>
      <c r="R108" s="32" t="str">
        <f t="shared" si="51"/>
        <v>-</v>
      </c>
      <c r="S108" s="111" t="s">
        <v>8</v>
      </c>
      <c r="T108" s="112"/>
    </row>
    <row r="109" spans="1:20" ht="47.25">
      <c r="A109" s="29" t="s">
        <v>126</v>
      </c>
      <c r="B109" s="29" t="s">
        <v>172</v>
      </c>
      <c r="C109" s="29" t="s">
        <v>173</v>
      </c>
      <c r="D109" s="30" t="s">
        <v>8</v>
      </c>
      <c r="E109" s="30" t="s">
        <v>8</v>
      </c>
      <c r="F109" s="30">
        <v>0.332646</v>
      </c>
      <c r="G109" s="30" t="s">
        <v>8</v>
      </c>
      <c r="H109" s="30">
        <v>0</v>
      </c>
      <c r="I109" s="30" t="s">
        <v>8</v>
      </c>
      <c r="J109" s="30">
        <v>0</v>
      </c>
      <c r="K109" s="30" t="s">
        <v>8</v>
      </c>
      <c r="L109" s="30">
        <v>0</v>
      </c>
      <c r="M109" s="30" t="s">
        <v>8</v>
      </c>
      <c r="N109" s="30">
        <v>0</v>
      </c>
      <c r="O109" s="31" t="s">
        <v>8</v>
      </c>
      <c r="P109" s="30">
        <f t="shared" si="50"/>
        <v>0</v>
      </c>
      <c r="Q109" s="31" t="s">
        <v>8</v>
      </c>
      <c r="R109" s="32" t="str">
        <f t="shared" si="51"/>
        <v>-</v>
      </c>
      <c r="S109" s="111" t="s">
        <v>8</v>
      </c>
      <c r="T109" s="112"/>
    </row>
    <row r="110" spans="1:20" ht="47.25">
      <c r="A110" s="29" t="s">
        <v>126</v>
      </c>
      <c r="B110" s="29" t="s">
        <v>174</v>
      </c>
      <c r="C110" s="29" t="s">
        <v>175</v>
      </c>
      <c r="D110" s="30" t="s">
        <v>8</v>
      </c>
      <c r="E110" s="30" t="s">
        <v>8</v>
      </c>
      <c r="F110" s="30">
        <v>0.16228000000000001</v>
      </c>
      <c r="G110" s="30" t="s">
        <v>8</v>
      </c>
      <c r="H110" s="30">
        <v>0</v>
      </c>
      <c r="I110" s="30" t="s">
        <v>8</v>
      </c>
      <c r="J110" s="30">
        <v>0</v>
      </c>
      <c r="K110" s="30" t="s">
        <v>8</v>
      </c>
      <c r="L110" s="30">
        <v>0</v>
      </c>
      <c r="M110" s="30" t="s">
        <v>8</v>
      </c>
      <c r="N110" s="30">
        <v>0</v>
      </c>
      <c r="O110" s="31" t="s">
        <v>8</v>
      </c>
      <c r="P110" s="30">
        <f t="shared" si="50"/>
        <v>0</v>
      </c>
      <c r="Q110" s="31" t="s">
        <v>8</v>
      </c>
      <c r="R110" s="32" t="str">
        <f t="shared" si="51"/>
        <v>-</v>
      </c>
      <c r="S110" s="111" t="s">
        <v>8</v>
      </c>
      <c r="T110" s="112"/>
    </row>
    <row r="111" spans="1:20" ht="47.25">
      <c r="A111" s="29" t="s">
        <v>126</v>
      </c>
      <c r="B111" s="29" t="s">
        <v>176</v>
      </c>
      <c r="C111" s="29" t="s">
        <v>177</v>
      </c>
      <c r="D111" s="30" t="s">
        <v>8</v>
      </c>
      <c r="E111" s="30" t="s">
        <v>8</v>
      </c>
      <c r="F111" s="30">
        <v>7.6649999999999996E-2</v>
      </c>
      <c r="G111" s="30" t="s">
        <v>8</v>
      </c>
      <c r="H111" s="30">
        <v>0</v>
      </c>
      <c r="I111" s="30" t="s">
        <v>8</v>
      </c>
      <c r="J111" s="30">
        <v>0</v>
      </c>
      <c r="K111" s="30" t="s">
        <v>8</v>
      </c>
      <c r="L111" s="30">
        <v>0</v>
      </c>
      <c r="M111" s="30" t="s">
        <v>8</v>
      </c>
      <c r="N111" s="30">
        <v>0</v>
      </c>
      <c r="O111" s="31" t="s">
        <v>8</v>
      </c>
      <c r="P111" s="30">
        <f t="shared" si="50"/>
        <v>0</v>
      </c>
      <c r="Q111" s="31" t="s">
        <v>8</v>
      </c>
      <c r="R111" s="32" t="str">
        <f t="shared" si="51"/>
        <v>-</v>
      </c>
      <c r="S111" s="111" t="s">
        <v>8</v>
      </c>
      <c r="T111" s="112"/>
    </row>
    <row r="112" spans="1:20" ht="63">
      <c r="A112" s="29" t="s">
        <v>126</v>
      </c>
      <c r="B112" s="29" t="s">
        <v>178</v>
      </c>
      <c r="C112" s="29" t="s">
        <v>179</v>
      </c>
      <c r="D112" s="30" t="s">
        <v>8</v>
      </c>
      <c r="E112" s="30" t="s">
        <v>8</v>
      </c>
      <c r="F112" s="30">
        <v>0.13576199999999999</v>
      </c>
      <c r="G112" s="30" t="s">
        <v>8</v>
      </c>
      <c r="H112" s="30">
        <v>0</v>
      </c>
      <c r="I112" s="30" t="s">
        <v>8</v>
      </c>
      <c r="J112" s="30">
        <v>0</v>
      </c>
      <c r="K112" s="30" t="s">
        <v>8</v>
      </c>
      <c r="L112" s="30">
        <v>0</v>
      </c>
      <c r="M112" s="30" t="s">
        <v>8</v>
      </c>
      <c r="N112" s="30">
        <v>0</v>
      </c>
      <c r="O112" s="31" t="s">
        <v>8</v>
      </c>
      <c r="P112" s="30">
        <f t="shared" si="50"/>
        <v>0</v>
      </c>
      <c r="Q112" s="31" t="s">
        <v>8</v>
      </c>
      <c r="R112" s="32" t="str">
        <f t="shared" si="51"/>
        <v>-</v>
      </c>
      <c r="S112" s="111" t="s">
        <v>8</v>
      </c>
      <c r="T112" s="112"/>
    </row>
    <row r="113" spans="1:20" ht="63">
      <c r="A113" s="29" t="s">
        <v>126</v>
      </c>
      <c r="B113" s="29" t="s">
        <v>180</v>
      </c>
      <c r="C113" s="29" t="s">
        <v>181</v>
      </c>
      <c r="D113" s="30" t="s">
        <v>8</v>
      </c>
      <c r="E113" s="30" t="s">
        <v>8</v>
      </c>
      <c r="F113" s="30">
        <v>9.6652000000000002E-2</v>
      </c>
      <c r="G113" s="30" t="s">
        <v>8</v>
      </c>
      <c r="H113" s="30">
        <v>0</v>
      </c>
      <c r="I113" s="30" t="s">
        <v>8</v>
      </c>
      <c r="J113" s="30">
        <v>0</v>
      </c>
      <c r="K113" s="30" t="s">
        <v>8</v>
      </c>
      <c r="L113" s="30">
        <v>0</v>
      </c>
      <c r="M113" s="30" t="s">
        <v>8</v>
      </c>
      <c r="N113" s="30">
        <v>0</v>
      </c>
      <c r="O113" s="31" t="s">
        <v>8</v>
      </c>
      <c r="P113" s="30">
        <f t="shared" si="50"/>
        <v>0</v>
      </c>
      <c r="Q113" s="31" t="s">
        <v>8</v>
      </c>
      <c r="R113" s="32" t="str">
        <f t="shared" si="51"/>
        <v>-</v>
      </c>
      <c r="S113" s="111" t="s">
        <v>8</v>
      </c>
      <c r="T113" s="112"/>
    </row>
    <row r="114" spans="1:20" ht="47.25">
      <c r="A114" s="29" t="s">
        <v>126</v>
      </c>
      <c r="B114" s="29" t="s">
        <v>182</v>
      </c>
      <c r="C114" s="29" t="s">
        <v>183</v>
      </c>
      <c r="D114" s="30" t="s">
        <v>8</v>
      </c>
      <c r="E114" s="30" t="s">
        <v>8</v>
      </c>
      <c r="F114" s="30">
        <v>0.25464700000000001</v>
      </c>
      <c r="G114" s="30" t="s">
        <v>8</v>
      </c>
      <c r="H114" s="30">
        <v>0</v>
      </c>
      <c r="I114" s="30" t="s">
        <v>8</v>
      </c>
      <c r="J114" s="30">
        <v>0</v>
      </c>
      <c r="K114" s="30" t="s">
        <v>8</v>
      </c>
      <c r="L114" s="30">
        <v>0</v>
      </c>
      <c r="M114" s="30" t="s">
        <v>8</v>
      </c>
      <c r="N114" s="30">
        <v>0</v>
      </c>
      <c r="O114" s="31" t="s">
        <v>8</v>
      </c>
      <c r="P114" s="30">
        <f t="shared" si="50"/>
        <v>0</v>
      </c>
      <c r="Q114" s="31" t="s">
        <v>8</v>
      </c>
      <c r="R114" s="32" t="str">
        <f t="shared" si="51"/>
        <v>-</v>
      </c>
      <c r="S114" s="111" t="s">
        <v>8</v>
      </c>
      <c r="T114" s="112"/>
    </row>
    <row r="115" spans="1:20" ht="47.25">
      <c r="A115" s="29" t="s">
        <v>126</v>
      </c>
      <c r="B115" s="29" t="s">
        <v>184</v>
      </c>
      <c r="C115" s="29" t="s">
        <v>185</v>
      </c>
      <c r="D115" s="30" t="s">
        <v>8</v>
      </c>
      <c r="E115" s="30" t="s">
        <v>8</v>
      </c>
      <c r="F115" s="30">
        <v>0.41986800000000002</v>
      </c>
      <c r="G115" s="30" t="s">
        <v>8</v>
      </c>
      <c r="H115" s="30">
        <v>0</v>
      </c>
      <c r="I115" s="30" t="s">
        <v>8</v>
      </c>
      <c r="J115" s="30">
        <v>0</v>
      </c>
      <c r="K115" s="30" t="s">
        <v>8</v>
      </c>
      <c r="L115" s="30">
        <v>0</v>
      </c>
      <c r="M115" s="30" t="s">
        <v>8</v>
      </c>
      <c r="N115" s="30">
        <v>0</v>
      </c>
      <c r="O115" s="31" t="s">
        <v>8</v>
      </c>
      <c r="P115" s="30">
        <f t="shared" si="50"/>
        <v>0</v>
      </c>
      <c r="Q115" s="31" t="s">
        <v>8</v>
      </c>
      <c r="R115" s="32" t="str">
        <f t="shared" si="51"/>
        <v>-</v>
      </c>
      <c r="S115" s="111" t="s">
        <v>8</v>
      </c>
      <c r="T115" s="112"/>
    </row>
    <row r="116" spans="1:20" ht="63">
      <c r="A116" s="29" t="s">
        <v>126</v>
      </c>
      <c r="B116" s="29" t="s">
        <v>186</v>
      </c>
      <c r="C116" s="29" t="s">
        <v>187</v>
      </c>
      <c r="D116" s="30" t="s">
        <v>8</v>
      </c>
      <c r="E116" s="30" t="s">
        <v>8</v>
      </c>
      <c r="F116" s="30">
        <v>0.171013</v>
      </c>
      <c r="G116" s="30" t="s">
        <v>8</v>
      </c>
      <c r="H116" s="30">
        <v>0</v>
      </c>
      <c r="I116" s="30" t="s">
        <v>8</v>
      </c>
      <c r="J116" s="30">
        <v>0</v>
      </c>
      <c r="K116" s="30" t="s">
        <v>8</v>
      </c>
      <c r="L116" s="30">
        <v>0</v>
      </c>
      <c r="M116" s="30" t="s">
        <v>8</v>
      </c>
      <c r="N116" s="30">
        <v>0</v>
      </c>
      <c r="O116" s="31" t="s">
        <v>8</v>
      </c>
      <c r="P116" s="30">
        <f t="shared" si="50"/>
        <v>0</v>
      </c>
      <c r="Q116" s="31" t="s">
        <v>8</v>
      </c>
      <c r="R116" s="32" t="str">
        <f t="shared" si="51"/>
        <v>-</v>
      </c>
      <c r="S116" s="111" t="s">
        <v>8</v>
      </c>
      <c r="T116" s="112"/>
    </row>
    <row r="117" spans="1:20" ht="63">
      <c r="A117" s="29" t="s">
        <v>126</v>
      </c>
      <c r="B117" s="29" t="s">
        <v>188</v>
      </c>
      <c r="C117" s="29" t="s">
        <v>189</v>
      </c>
      <c r="D117" s="30" t="s">
        <v>8</v>
      </c>
      <c r="E117" s="30" t="s">
        <v>8</v>
      </c>
      <c r="F117" s="30">
        <v>0.15576899999999999</v>
      </c>
      <c r="G117" s="30" t="s">
        <v>8</v>
      </c>
      <c r="H117" s="30">
        <v>0</v>
      </c>
      <c r="I117" s="30" t="s">
        <v>8</v>
      </c>
      <c r="J117" s="30">
        <v>0</v>
      </c>
      <c r="K117" s="30" t="s">
        <v>8</v>
      </c>
      <c r="L117" s="30">
        <v>0</v>
      </c>
      <c r="M117" s="30" t="s">
        <v>8</v>
      </c>
      <c r="N117" s="30">
        <v>0</v>
      </c>
      <c r="O117" s="31" t="s">
        <v>8</v>
      </c>
      <c r="P117" s="30">
        <f t="shared" si="50"/>
        <v>0</v>
      </c>
      <c r="Q117" s="31" t="s">
        <v>8</v>
      </c>
      <c r="R117" s="32" t="str">
        <f t="shared" si="51"/>
        <v>-</v>
      </c>
      <c r="S117" s="111" t="s">
        <v>8</v>
      </c>
      <c r="T117" s="112"/>
    </row>
    <row r="118" spans="1:20" ht="63">
      <c r="A118" s="29" t="s">
        <v>126</v>
      </c>
      <c r="B118" s="29" t="s">
        <v>190</v>
      </c>
      <c r="C118" s="29" t="s">
        <v>191</v>
      </c>
      <c r="D118" s="30" t="s">
        <v>8</v>
      </c>
      <c r="E118" s="30" t="s">
        <v>8</v>
      </c>
      <c r="F118" s="30">
        <v>0.10999399999999998</v>
      </c>
      <c r="G118" s="30" t="s">
        <v>8</v>
      </c>
      <c r="H118" s="30">
        <v>0</v>
      </c>
      <c r="I118" s="30" t="s">
        <v>8</v>
      </c>
      <c r="J118" s="30">
        <v>0</v>
      </c>
      <c r="K118" s="30" t="s">
        <v>8</v>
      </c>
      <c r="L118" s="30">
        <v>0</v>
      </c>
      <c r="M118" s="30" t="s">
        <v>8</v>
      </c>
      <c r="N118" s="30">
        <v>0</v>
      </c>
      <c r="O118" s="31" t="s">
        <v>8</v>
      </c>
      <c r="P118" s="30">
        <f t="shared" si="50"/>
        <v>0</v>
      </c>
      <c r="Q118" s="31" t="s">
        <v>8</v>
      </c>
      <c r="R118" s="32" t="str">
        <f t="shared" si="51"/>
        <v>-</v>
      </c>
      <c r="S118" s="111" t="s">
        <v>8</v>
      </c>
      <c r="T118" s="112"/>
    </row>
    <row r="119" spans="1:20" ht="47.25">
      <c r="A119" s="29" t="s">
        <v>126</v>
      </c>
      <c r="B119" s="29" t="s">
        <v>192</v>
      </c>
      <c r="C119" s="29" t="s">
        <v>193</v>
      </c>
      <c r="D119" s="30" t="s">
        <v>8</v>
      </c>
      <c r="E119" s="30" t="s">
        <v>8</v>
      </c>
      <c r="F119" s="30">
        <v>1.162156</v>
      </c>
      <c r="G119" s="30" t="s">
        <v>8</v>
      </c>
      <c r="H119" s="30">
        <v>0</v>
      </c>
      <c r="I119" s="30" t="s">
        <v>8</v>
      </c>
      <c r="J119" s="30">
        <v>0</v>
      </c>
      <c r="K119" s="30" t="s">
        <v>8</v>
      </c>
      <c r="L119" s="30">
        <v>0</v>
      </c>
      <c r="M119" s="30" t="s">
        <v>8</v>
      </c>
      <c r="N119" s="30">
        <v>0</v>
      </c>
      <c r="O119" s="31" t="s">
        <v>8</v>
      </c>
      <c r="P119" s="30">
        <f t="shared" si="50"/>
        <v>0</v>
      </c>
      <c r="Q119" s="31" t="s">
        <v>8</v>
      </c>
      <c r="R119" s="32" t="str">
        <f t="shared" si="51"/>
        <v>-</v>
      </c>
      <c r="S119" s="111" t="s">
        <v>8</v>
      </c>
      <c r="T119" s="112"/>
    </row>
    <row r="120" spans="1:20" ht="47.25">
      <c r="A120" s="29" t="s">
        <v>126</v>
      </c>
      <c r="B120" s="29" t="s">
        <v>194</v>
      </c>
      <c r="C120" s="29" t="s">
        <v>195</v>
      </c>
      <c r="D120" s="30" t="s">
        <v>8</v>
      </c>
      <c r="E120" s="30" t="s">
        <v>8</v>
      </c>
      <c r="F120" s="30">
        <v>6.7572999999999994E-2</v>
      </c>
      <c r="G120" s="30" t="s">
        <v>8</v>
      </c>
      <c r="H120" s="30">
        <v>0</v>
      </c>
      <c r="I120" s="30" t="s">
        <v>8</v>
      </c>
      <c r="J120" s="30">
        <v>0</v>
      </c>
      <c r="K120" s="30" t="s">
        <v>8</v>
      </c>
      <c r="L120" s="30">
        <v>0</v>
      </c>
      <c r="M120" s="30" t="s">
        <v>8</v>
      </c>
      <c r="N120" s="30">
        <v>0</v>
      </c>
      <c r="O120" s="31" t="s">
        <v>8</v>
      </c>
      <c r="P120" s="30">
        <f t="shared" si="50"/>
        <v>0</v>
      </c>
      <c r="Q120" s="31" t="s">
        <v>8</v>
      </c>
      <c r="R120" s="32" t="str">
        <f t="shared" si="51"/>
        <v>-</v>
      </c>
      <c r="S120" s="111" t="s">
        <v>8</v>
      </c>
      <c r="T120" s="112"/>
    </row>
    <row r="121" spans="1:20" ht="47.25">
      <c r="A121" s="29" t="s">
        <v>126</v>
      </c>
      <c r="B121" s="29" t="s">
        <v>196</v>
      </c>
      <c r="C121" s="29" t="s">
        <v>197</v>
      </c>
      <c r="D121" s="30" t="s">
        <v>8</v>
      </c>
      <c r="E121" s="30" t="s">
        <v>8</v>
      </c>
      <c r="F121" s="30">
        <v>0.81713599999999997</v>
      </c>
      <c r="G121" s="30" t="s">
        <v>8</v>
      </c>
      <c r="H121" s="30">
        <v>0</v>
      </c>
      <c r="I121" s="30" t="s">
        <v>8</v>
      </c>
      <c r="J121" s="30">
        <v>0</v>
      </c>
      <c r="K121" s="30" t="s">
        <v>8</v>
      </c>
      <c r="L121" s="30">
        <v>0</v>
      </c>
      <c r="M121" s="30" t="s">
        <v>8</v>
      </c>
      <c r="N121" s="30">
        <v>0</v>
      </c>
      <c r="O121" s="31" t="s">
        <v>8</v>
      </c>
      <c r="P121" s="30">
        <f t="shared" si="50"/>
        <v>0</v>
      </c>
      <c r="Q121" s="31" t="s">
        <v>8</v>
      </c>
      <c r="R121" s="32" t="str">
        <f t="shared" si="51"/>
        <v>-</v>
      </c>
      <c r="S121" s="111" t="s">
        <v>8</v>
      </c>
      <c r="T121" s="112"/>
    </row>
    <row r="122" spans="1:20" ht="47.25">
      <c r="A122" s="29" t="s">
        <v>126</v>
      </c>
      <c r="B122" s="29" t="s">
        <v>198</v>
      </c>
      <c r="C122" s="29" t="s">
        <v>199</v>
      </c>
      <c r="D122" s="30" t="s">
        <v>8</v>
      </c>
      <c r="E122" s="30" t="s">
        <v>8</v>
      </c>
      <c r="F122" s="30">
        <v>0.248695</v>
      </c>
      <c r="G122" s="30" t="s">
        <v>8</v>
      </c>
      <c r="H122" s="30">
        <v>0</v>
      </c>
      <c r="I122" s="30" t="s">
        <v>8</v>
      </c>
      <c r="J122" s="30">
        <v>0</v>
      </c>
      <c r="K122" s="30" t="s">
        <v>8</v>
      </c>
      <c r="L122" s="30">
        <v>0</v>
      </c>
      <c r="M122" s="30" t="s">
        <v>8</v>
      </c>
      <c r="N122" s="30">
        <v>0</v>
      </c>
      <c r="O122" s="31" t="s">
        <v>8</v>
      </c>
      <c r="P122" s="30">
        <f t="shared" si="50"/>
        <v>0</v>
      </c>
      <c r="Q122" s="31" t="s">
        <v>8</v>
      </c>
      <c r="R122" s="32" t="str">
        <f t="shared" si="51"/>
        <v>-</v>
      </c>
      <c r="S122" s="111" t="s">
        <v>8</v>
      </c>
      <c r="T122" s="112"/>
    </row>
    <row r="123" spans="1:20" ht="31.5">
      <c r="A123" s="29" t="s">
        <v>126</v>
      </c>
      <c r="B123" s="29" t="s">
        <v>200</v>
      </c>
      <c r="C123" s="29" t="s">
        <v>201</v>
      </c>
      <c r="D123" s="30" t="s">
        <v>8</v>
      </c>
      <c r="E123" s="30" t="s">
        <v>8</v>
      </c>
      <c r="F123" s="30">
        <v>0.44270799999999999</v>
      </c>
      <c r="G123" s="30" t="s">
        <v>8</v>
      </c>
      <c r="H123" s="30">
        <v>0</v>
      </c>
      <c r="I123" s="30" t="s">
        <v>8</v>
      </c>
      <c r="J123" s="30">
        <v>0</v>
      </c>
      <c r="K123" s="30" t="s">
        <v>8</v>
      </c>
      <c r="L123" s="30">
        <v>0</v>
      </c>
      <c r="M123" s="30" t="s">
        <v>8</v>
      </c>
      <c r="N123" s="30">
        <v>0</v>
      </c>
      <c r="O123" s="31" t="s">
        <v>8</v>
      </c>
      <c r="P123" s="30">
        <f t="shared" si="50"/>
        <v>0</v>
      </c>
      <c r="Q123" s="31" t="s">
        <v>8</v>
      </c>
      <c r="R123" s="32" t="str">
        <f t="shared" si="51"/>
        <v>-</v>
      </c>
      <c r="S123" s="111" t="s">
        <v>8</v>
      </c>
      <c r="T123" s="112"/>
    </row>
    <row r="124" spans="1:20" ht="31.5">
      <c r="A124" s="29" t="s">
        <v>126</v>
      </c>
      <c r="B124" s="29" t="s">
        <v>202</v>
      </c>
      <c r="C124" s="29" t="s">
        <v>203</v>
      </c>
      <c r="D124" s="30" t="s">
        <v>8</v>
      </c>
      <c r="E124" s="30" t="s">
        <v>8</v>
      </c>
      <c r="F124" s="30">
        <v>0.34228700000000001</v>
      </c>
      <c r="G124" s="30" t="s">
        <v>8</v>
      </c>
      <c r="H124" s="30">
        <v>0</v>
      </c>
      <c r="I124" s="30" t="s">
        <v>8</v>
      </c>
      <c r="J124" s="30">
        <v>0</v>
      </c>
      <c r="K124" s="30" t="s">
        <v>8</v>
      </c>
      <c r="L124" s="30">
        <v>0</v>
      </c>
      <c r="M124" s="30" t="s">
        <v>8</v>
      </c>
      <c r="N124" s="30">
        <v>0</v>
      </c>
      <c r="O124" s="31" t="s">
        <v>8</v>
      </c>
      <c r="P124" s="30">
        <f t="shared" si="50"/>
        <v>0</v>
      </c>
      <c r="Q124" s="31" t="s">
        <v>8</v>
      </c>
      <c r="R124" s="32" t="str">
        <f t="shared" si="51"/>
        <v>-</v>
      </c>
      <c r="S124" s="111" t="s">
        <v>8</v>
      </c>
      <c r="T124" s="112"/>
    </row>
    <row r="125" spans="1:20" ht="31.5">
      <c r="A125" s="29" t="s">
        <v>126</v>
      </c>
      <c r="B125" s="29" t="s">
        <v>204</v>
      </c>
      <c r="C125" s="29" t="s">
        <v>205</v>
      </c>
      <c r="D125" s="30" t="s">
        <v>8</v>
      </c>
      <c r="E125" s="30" t="s">
        <v>8</v>
      </c>
      <c r="F125" s="30">
        <v>0.530752</v>
      </c>
      <c r="G125" s="30" t="s">
        <v>8</v>
      </c>
      <c r="H125" s="30">
        <v>0</v>
      </c>
      <c r="I125" s="30" t="s">
        <v>8</v>
      </c>
      <c r="J125" s="30">
        <v>0</v>
      </c>
      <c r="K125" s="30" t="s">
        <v>8</v>
      </c>
      <c r="L125" s="30">
        <v>0</v>
      </c>
      <c r="M125" s="30" t="s">
        <v>8</v>
      </c>
      <c r="N125" s="30">
        <v>0</v>
      </c>
      <c r="O125" s="31" t="s">
        <v>8</v>
      </c>
      <c r="P125" s="30">
        <f t="shared" si="50"/>
        <v>0</v>
      </c>
      <c r="Q125" s="31" t="s">
        <v>8</v>
      </c>
      <c r="R125" s="32" t="str">
        <f t="shared" si="51"/>
        <v>-</v>
      </c>
      <c r="S125" s="111" t="s">
        <v>8</v>
      </c>
      <c r="T125" s="112"/>
    </row>
    <row r="126" spans="1:20" ht="31.5">
      <c r="A126" s="29" t="s">
        <v>126</v>
      </c>
      <c r="B126" s="29" t="s">
        <v>206</v>
      </c>
      <c r="C126" s="29" t="s">
        <v>207</v>
      </c>
      <c r="D126" s="30" t="s">
        <v>8</v>
      </c>
      <c r="E126" s="30" t="s">
        <v>8</v>
      </c>
      <c r="F126" s="30">
        <v>0.530752</v>
      </c>
      <c r="G126" s="30" t="s">
        <v>8</v>
      </c>
      <c r="H126" s="30">
        <v>0</v>
      </c>
      <c r="I126" s="30" t="s">
        <v>8</v>
      </c>
      <c r="J126" s="30">
        <v>0</v>
      </c>
      <c r="K126" s="30" t="s">
        <v>8</v>
      </c>
      <c r="L126" s="30">
        <v>0</v>
      </c>
      <c r="M126" s="30" t="s">
        <v>8</v>
      </c>
      <c r="N126" s="30">
        <v>0</v>
      </c>
      <c r="O126" s="31" t="s">
        <v>8</v>
      </c>
      <c r="P126" s="30">
        <f t="shared" si="50"/>
        <v>0</v>
      </c>
      <c r="Q126" s="31" t="s">
        <v>8</v>
      </c>
      <c r="R126" s="32" t="str">
        <f t="shared" si="51"/>
        <v>-</v>
      </c>
      <c r="S126" s="111" t="s">
        <v>8</v>
      </c>
      <c r="T126" s="112"/>
    </row>
    <row r="127" spans="1:20" ht="31.5">
      <c r="A127" s="29" t="s">
        <v>126</v>
      </c>
      <c r="B127" s="29" t="s">
        <v>208</v>
      </c>
      <c r="C127" s="29" t="s">
        <v>209</v>
      </c>
      <c r="D127" s="30" t="s">
        <v>8</v>
      </c>
      <c r="E127" s="30" t="s">
        <v>8</v>
      </c>
      <c r="F127" s="30">
        <v>0.27869600000000005</v>
      </c>
      <c r="G127" s="30" t="s">
        <v>8</v>
      </c>
      <c r="H127" s="30">
        <v>0</v>
      </c>
      <c r="I127" s="30" t="s">
        <v>8</v>
      </c>
      <c r="J127" s="30">
        <v>0</v>
      </c>
      <c r="K127" s="30" t="s">
        <v>8</v>
      </c>
      <c r="L127" s="30">
        <v>0</v>
      </c>
      <c r="M127" s="30" t="s">
        <v>8</v>
      </c>
      <c r="N127" s="30">
        <v>0</v>
      </c>
      <c r="O127" s="31" t="s">
        <v>8</v>
      </c>
      <c r="P127" s="30">
        <f t="shared" si="50"/>
        <v>0</v>
      </c>
      <c r="Q127" s="31" t="s">
        <v>8</v>
      </c>
      <c r="R127" s="32" t="str">
        <f t="shared" si="51"/>
        <v>-</v>
      </c>
      <c r="S127" s="111" t="s">
        <v>8</v>
      </c>
      <c r="T127" s="112"/>
    </row>
    <row r="128" spans="1:20" ht="31.5">
      <c r="A128" s="29" t="s">
        <v>126</v>
      </c>
      <c r="B128" s="29" t="s">
        <v>210</v>
      </c>
      <c r="C128" s="29" t="s">
        <v>211</v>
      </c>
      <c r="D128" s="30" t="s">
        <v>8</v>
      </c>
      <c r="E128" s="30" t="s">
        <v>8</v>
      </c>
      <c r="F128" s="30">
        <v>0.35838199999999998</v>
      </c>
      <c r="G128" s="30" t="s">
        <v>8</v>
      </c>
      <c r="H128" s="30">
        <v>0</v>
      </c>
      <c r="I128" s="30" t="s">
        <v>8</v>
      </c>
      <c r="J128" s="30">
        <v>0</v>
      </c>
      <c r="K128" s="30" t="s">
        <v>8</v>
      </c>
      <c r="L128" s="30">
        <v>0</v>
      </c>
      <c r="M128" s="30" t="s">
        <v>8</v>
      </c>
      <c r="N128" s="30">
        <v>0</v>
      </c>
      <c r="O128" s="31" t="s">
        <v>8</v>
      </c>
      <c r="P128" s="30">
        <f t="shared" si="50"/>
        <v>0</v>
      </c>
      <c r="Q128" s="31" t="s">
        <v>8</v>
      </c>
      <c r="R128" s="32" t="str">
        <f t="shared" si="51"/>
        <v>-</v>
      </c>
      <c r="S128" s="111" t="s">
        <v>8</v>
      </c>
      <c r="T128" s="112"/>
    </row>
    <row r="129" spans="1:20" ht="31.5">
      <c r="A129" s="29" t="s">
        <v>126</v>
      </c>
      <c r="B129" s="29" t="s">
        <v>212</v>
      </c>
      <c r="C129" s="29" t="s">
        <v>213</v>
      </c>
      <c r="D129" s="30" t="s">
        <v>8</v>
      </c>
      <c r="E129" s="30" t="s">
        <v>8</v>
      </c>
      <c r="F129" s="30">
        <v>0.39369699999999996</v>
      </c>
      <c r="G129" s="30" t="s">
        <v>8</v>
      </c>
      <c r="H129" s="30">
        <v>0</v>
      </c>
      <c r="I129" s="30" t="s">
        <v>8</v>
      </c>
      <c r="J129" s="30">
        <v>0</v>
      </c>
      <c r="K129" s="30" t="s">
        <v>8</v>
      </c>
      <c r="L129" s="30">
        <v>0</v>
      </c>
      <c r="M129" s="30" t="s">
        <v>8</v>
      </c>
      <c r="N129" s="30">
        <v>0</v>
      </c>
      <c r="O129" s="31" t="s">
        <v>8</v>
      </c>
      <c r="P129" s="30">
        <f t="shared" si="50"/>
        <v>0</v>
      </c>
      <c r="Q129" s="31" t="s">
        <v>8</v>
      </c>
      <c r="R129" s="32" t="str">
        <f t="shared" si="51"/>
        <v>-</v>
      </c>
      <c r="S129" s="111" t="s">
        <v>8</v>
      </c>
      <c r="T129" s="112"/>
    </row>
    <row r="130" spans="1:20" ht="31.5">
      <c r="A130" s="29" t="s">
        <v>126</v>
      </c>
      <c r="B130" s="29" t="s">
        <v>214</v>
      </c>
      <c r="C130" s="29" t="s">
        <v>215</v>
      </c>
      <c r="D130" s="30" t="s">
        <v>8</v>
      </c>
      <c r="E130" s="30" t="s">
        <v>8</v>
      </c>
      <c r="F130" s="30">
        <v>0.38182599999999994</v>
      </c>
      <c r="G130" s="30" t="s">
        <v>8</v>
      </c>
      <c r="H130" s="30">
        <v>0</v>
      </c>
      <c r="I130" s="30" t="s">
        <v>8</v>
      </c>
      <c r="J130" s="30">
        <v>0</v>
      </c>
      <c r="K130" s="30" t="s">
        <v>8</v>
      </c>
      <c r="L130" s="30">
        <v>0</v>
      </c>
      <c r="M130" s="30" t="s">
        <v>8</v>
      </c>
      <c r="N130" s="30">
        <v>0</v>
      </c>
      <c r="O130" s="31" t="s">
        <v>8</v>
      </c>
      <c r="P130" s="30">
        <f t="shared" si="50"/>
        <v>0</v>
      </c>
      <c r="Q130" s="31" t="s">
        <v>8</v>
      </c>
      <c r="R130" s="32" t="str">
        <f t="shared" si="51"/>
        <v>-</v>
      </c>
      <c r="S130" s="111" t="s">
        <v>8</v>
      </c>
      <c r="T130" s="112"/>
    </row>
    <row r="131" spans="1:20" ht="31.5">
      <c r="A131" s="29" t="s">
        <v>126</v>
      </c>
      <c r="B131" s="29" t="s">
        <v>216</v>
      </c>
      <c r="C131" s="29" t="s">
        <v>217</v>
      </c>
      <c r="D131" s="30" t="s">
        <v>8</v>
      </c>
      <c r="E131" s="30" t="s">
        <v>8</v>
      </c>
      <c r="F131" s="30">
        <v>0.39317999999999997</v>
      </c>
      <c r="G131" s="30" t="s">
        <v>8</v>
      </c>
      <c r="H131" s="30">
        <v>0</v>
      </c>
      <c r="I131" s="30" t="s">
        <v>8</v>
      </c>
      <c r="J131" s="30">
        <v>0</v>
      </c>
      <c r="K131" s="30" t="s">
        <v>8</v>
      </c>
      <c r="L131" s="30">
        <v>0</v>
      </c>
      <c r="M131" s="30" t="s">
        <v>8</v>
      </c>
      <c r="N131" s="30">
        <v>0</v>
      </c>
      <c r="O131" s="31" t="s">
        <v>8</v>
      </c>
      <c r="P131" s="30">
        <f t="shared" si="50"/>
        <v>0</v>
      </c>
      <c r="Q131" s="31" t="s">
        <v>8</v>
      </c>
      <c r="R131" s="32" t="str">
        <f t="shared" si="51"/>
        <v>-</v>
      </c>
      <c r="S131" s="111" t="s">
        <v>8</v>
      </c>
      <c r="T131" s="112"/>
    </row>
    <row r="132" spans="1:20" ht="31.5">
      <c r="A132" s="29" t="s">
        <v>126</v>
      </c>
      <c r="B132" s="29" t="s">
        <v>218</v>
      </c>
      <c r="C132" s="29" t="s">
        <v>219</v>
      </c>
      <c r="D132" s="30" t="s">
        <v>8</v>
      </c>
      <c r="E132" s="30" t="s">
        <v>8</v>
      </c>
      <c r="F132" s="30">
        <v>0.39628200000000002</v>
      </c>
      <c r="G132" s="30" t="s">
        <v>8</v>
      </c>
      <c r="H132" s="30">
        <v>0</v>
      </c>
      <c r="I132" s="30" t="s">
        <v>8</v>
      </c>
      <c r="J132" s="30">
        <v>0</v>
      </c>
      <c r="K132" s="30" t="s">
        <v>8</v>
      </c>
      <c r="L132" s="30">
        <v>0</v>
      </c>
      <c r="M132" s="30" t="s">
        <v>8</v>
      </c>
      <c r="N132" s="30">
        <v>0</v>
      </c>
      <c r="O132" s="31" t="s">
        <v>8</v>
      </c>
      <c r="P132" s="30">
        <f t="shared" si="50"/>
        <v>0</v>
      </c>
      <c r="Q132" s="31" t="s">
        <v>8</v>
      </c>
      <c r="R132" s="32" t="str">
        <f t="shared" si="51"/>
        <v>-</v>
      </c>
      <c r="S132" s="111" t="s">
        <v>8</v>
      </c>
      <c r="T132" s="112"/>
    </row>
    <row r="133" spans="1:20" ht="31.5">
      <c r="A133" s="29" t="s">
        <v>126</v>
      </c>
      <c r="B133" s="29" t="s">
        <v>220</v>
      </c>
      <c r="C133" s="29" t="s">
        <v>221</v>
      </c>
      <c r="D133" s="30" t="s">
        <v>8</v>
      </c>
      <c r="E133" s="30" t="s">
        <v>8</v>
      </c>
      <c r="F133" s="30">
        <v>0.35702</v>
      </c>
      <c r="G133" s="30" t="s">
        <v>8</v>
      </c>
      <c r="H133" s="30">
        <v>0</v>
      </c>
      <c r="I133" s="30" t="s">
        <v>8</v>
      </c>
      <c r="J133" s="30">
        <v>0</v>
      </c>
      <c r="K133" s="30" t="s">
        <v>8</v>
      </c>
      <c r="L133" s="30">
        <v>0</v>
      </c>
      <c r="M133" s="30" t="s">
        <v>8</v>
      </c>
      <c r="N133" s="30">
        <v>0</v>
      </c>
      <c r="O133" s="31" t="s">
        <v>8</v>
      </c>
      <c r="P133" s="30">
        <f t="shared" si="50"/>
        <v>0</v>
      </c>
      <c r="Q133" s="31" t="s">
        <v>8</v>
      </c>
      <c r="R133" s="32" t="str">
        <f t="shared" si="51"/>
        <v>-</v>
      </c>
      <c r="S133" s="111" t="s">
        <v>8</v>
      </c>
      <c r="T133" s="112"/>
    </row>
    <row r="134" spans="1:20" ht="47.25">
      <c r="A134" s="29" t="s">
        <v>126</v>
      </c>
      <c r="B134" s="29" t="s">
        <v>222</v>
      </c>
      <c r="C134" s="29" t="s">
        <v>223</v>
      </c>
      <c r="D134" s="30" t="s">
        <v>8</v>
      </c>
      <c r="E134" s="30" t="s">
        <v>8</v>
      </c>
      <c r="F134" s="30">
        <v>211.62399900000003</v>
      </c>
      <c r="G134" s="30" t="s">
        <v>8</v>
      </c>
      <c r="H134" s="30">
        <v>146.381867</v>
      </c>
      <c r="I134" s="30" t="s">
        <v>8</v>
      </c>
      <c r="J134" s="30">
        <v>0</v>
      </c>
      <c r="K134" s="30" t="s">
        <v>8</v>
      </c>
      <c r="L134" s="30">
        <v>0</v>
      </c>
      <c r="M134" s="30" t="s">
        <v>8</v>
      </c>
      <c r="N134" s="30">
        <v>146.381867</v>
      </c>
      <c r="O134" s="31" t="s">
        <v>8</v>
      </c>
      <c r="P134" s="30">
        <f t="shared" si="50"/>
        <v>0</v>
      </c>
      <c r="Q134" s="31" t="s">
        <v>8</v>
      </c>
      <c r="R134" s="32" t="str">
        <f t="shared" si="51"/>
        <v>-</v>
      </c>
      <c r="S134" s="111" t="s">
        <v>8</v>
      </c>
      <c r="T134" s="112"/>
    </row>
    <row r="135" spans="1:20" ht="31.5">
      <c r="A135" s="29" t="s">
        <v>126</v>
      </c>
      <c r="B135" s="29" t="s">
        <v>224</v>
      </c>
      <c r="C135" s="29" t="s">
        <v>225</v>
      </c>
      <c r="D135" s="30" t="s">
        <v>8</v>
      </c>
      <c r="E135" s="30" t="s">
        <v>8</v>
      </c>
      <c r="F135" s="30">
        <v>0</v>
      </c>
      <c r="G135" s="30" t="s">
        <v>8</v>
      </c>
      <c r="H135" s="30">
        <v>0</v>
      </c>
      <c r="I135" s="30" t="s">
        <v>8</v>
      </c>
      <c r="J135" s="30">
        <v>0</v>
      </c>
      <c r="K135" s="30" t="s">
        <v>8</v>
      </c>
      <c r="L135" s="30">
        <v>7.8618900000000005E-2</v>
      </c>
      <c r="M135" s="30" t="s">
        <v>8</v>
      </c>
      <c r="N135" s="30">
        <v>0</v>
      </c>
      <c r="O135" s="31" t="s">
        <v>8</v>
      </c>
      <c r="P135" s="30">
        <f t="shared" si="50"/>
        <v>7.8618900000000005E-2</v>
      </c>
      <c r="Q135" s="31" t="s">
        <v>8</v>
      </c>
      <c r="R135" s="32" t="str">
        <f t="shared" si="51"/>
        <v>-</v>
      </c>
      <c r="S135" s="111" t="s">
        <v>524</v>
      </c>
      <c r="T135" s="112"/>
    </row>
    <row r="136" spans="1:20" ht="31.5">
      <c r="A136" s="29" t="s">
        <v>126</v>
      </c>
      <c r="B136" s="29" t="s">
        <v>226</v>
      </c>
      <c r="C136" s="29" t="s">
        <v>227</v>
      </c>
      <c r="D136" s="30" t="s">
        <v>8</v>
      </c>
      <c r="E136" s="30" t="s">
        <v>8</v>
      </c>
      <c r="F136" s="30">
        <v>0</v>
      </c>
      <c r="G136" s="30" t="s">
        <v>8</v>
      </c>
      <c r="H136" s="30">
        <v>0</v>
      </c>
      <c r="I136" s="30" t="s">
        <v>8</v>
      </c>
      <c r="J136" s="30">
        <v>0</v>
      </c>
      <c r="K136" s="30" t="s">
        <v>8</v>
      </c>
      <c r="L136" s="30">
        <v>8.8110430000000003E-2</v>
      </c>
      <c r="M136" s="30" t="s">
        <v>8</v>
      </c>
      <c r="N136" s="30">
        <v>0</v>
      </c>
      <c r="O136" s="31" t="s">
        <v>8</v>
      </c>
      <c r="P136" s="30">
        <f t="shared" si="50"/>
        <v>8.8110430000000003E-2</v>
      </c>
      <c r="Q136" s="31" t="s">
        <v>8</v>
      </c>
      <c r="R136" s="32" t="str">
        <f t="shared" si="51"/>
        <v>-</v>
      </c>
      <c r="S136" s="111" t="s">
        <v>524</v>
      </c>
      <c r="T136" s="112"/>
    </row>
    <row r="137" spans="1:20" ht="31.5">
      <c r="A137" s="29" t="s">
        <v>126</v>
      </c>
      <c r="B137" s="29" t="s">
        <v>228</v>
      </c>
      <c r="C137" s="29" t="s">
        <v>229</v>
      </c>
      <c r="D137" s="30" t="s">
        <v>8</v>
      </c>
      <c r="E137" s="30" t="s">
        <v>8</v>
      </c>
      <c r="F137" s="30">
        <v>0</v>
      </c>
      <c r="G137" s="30" t="s">
        <v>8</v>
      </c>
      <c r="H137" s="30">
        <v>0</v>
      </c>
      <c r="I137" s="30" t="s">
        <v>8</v>
      </c>
      <c r="J137" s="30">
        <v>0</v>
      </c>
      <c r="K137" s="30" t="s">
        <v>8</v>
      </c>
      <c r="L137" s="30">
        <v>5.2318399999999994E-2</v>
      </c>
      <c r="M137" s="30" t="s">
        <v>8</v>
      </c>
      <c r="N137" s="30">
        <v>0</v>
      </c>
      <c r="O137" s="31" t="s">
        <v>8</v>
      </c>
      <c r="P137" s="30">
        <f t="shared" si="50"/>
        <v>5.2318399999999994E-2</v>
      </c>
      <c r="Q137" s="31" t="s">
        <v>8</v>
      </c>
      <c r="R137" s="32" t="str">
        <f t="shared" si="51"/>
        <v>-</v>
      </c>
      <c r="S137" s="111" t="s">
        <v>524</v>
      </c>
      <c r="T137" s="112"/>
    </row>
    <row r="138" spans="1:20" ht="31.5">
      <c r="A138" s="29" t="s">
        <v>126</v>
      </c>
      <c r="B138" s="29" t="s">
        <v>230</v>
      </c>
      <c r="C138" s="29" t="s">
        <v>231</v>
      </c>
      <c r="D138" s="30" t="s">
        <v>8</v>
      </c>
      <c r="E138" s="30" t="s">
        <v>8</v>
      </c>
      <c r="F138" s="30">
        <v>0</v>
      </c>
      <c r="G138" s="30" t="s">
        <v>8</v>
      </c>
      <c r="H138" s="30">
        <v>0</v>
      </c>
      <c r="I138" s="30" t="s">
        <v>8</v>
      </c>
      <c r="J138" s="30">
        <v>0</v>
      </c>
      <c r="K138" s="30" t="s">
        <v>8</v>
      </c>
      <c r="L138" s="30">
        <v>0.14662143999999999</v>
      </c>
      <c r="M138" s="30" t="s">
        <v>8</v>
      </c>
      <c r="N138" s="30">
        <v>0</v>
      </c>
      <c r="O138" s="31" t="s">
        <v>8</v>
      </c>
      <c r="P138" s="30">
        <f t="shared" si="50"/>
        <v>0.14662143999999999</v>
      </c>
      <c r="Q138" s="31" t="s">
        <v>8</v>
      </c>
      <c r="R138" s="32" t="str">
        <f t="shared" si="51"/>
        <v>-</v>
      </c>
      <c r="S138" s="111" t="s">
        <v>524</v>
      </c>
      <c r="T138" s="112"/>
    </row>
    <row r="139" spans="1:20" ht="31.5">
      <c r="A139" s="29" t="s">
        <v>126</v>
      </c>
      <c r="B139" s="29" t="s">
        <v>232</v>
      </c>
      <c r="C139" s="29" t="s">
        <v>233</v>
      </c>
      <c r="D139" s="30" t="s">
        <v>8</v>
      </c>
      <c r="E139" s="30" t="s">
        <v>8</v>
      </c>
      <c r="F139" s="30">
        <v>0</v>
      </c>
      <c r="G139" s="30" t="s">
        <v>8</v>
      </c>
      <c r="H139" s="30">
        <v>0</v>
      </c>
      <c r="I139" s="30" t="s">
        <v>8</v>
      </c>
      <c r="J139" s="30">
        <v>0</v>
      </c>
      <c r="K139" s="30" t="s">
        <v>8</v>
      </c>
      <c r="L139" s="30">
        <v>0.18031382000000001</v>
      </c>
      <c r="M139" s="30" t="s">
        <v>8</v>
      </c>
      <c r="N139" s="30">
        <v>0</v>
      </c>
      <c r="O139" s="31" t="s">
        <v>8</v>
      </c>
      <c r="P139" s="30">
        <f t="shared" si="50"/>
        <v>0.18031382000000001</v>
      </c>
      <c r="Q139" s="31" t="s">
        <v>8</v>
      </c>
      <c r="R139" s="32" t="str">
        <f t="shared" si="51"/>
        <v>-</v>
      </c>
      <c r="S139" s="111" t="s">
        <v>524</v>
      </c>
      <c r="T139" s="112"/>
    </row>
    <row r="140" spans="1:20" ht="31.5">
      <c r="A140" s="29" t="s">
        <v>126</v>
      </c>
      <c r="B140" s="29" t="s">
        <v>234</v>
      </c>
      <c r="C140" s="29" t="s">
        <v>235</v>
      </c>
      <c r="D140" s="30" t="s">
        <v>8</v>
      </c>
      <c r="E140" s="30" t="s">
        <v>8</v>
      </c>
      <c r="F140" s="30">
        <v>0</v>
      </c>
      <c r="G140" s="30" t="s">
        <v>8</v>
      </c>
      <c r="H140" s="30">
        <v>0</v>
      </c>
      <c r="I140" s="30" t="s">
        <v>8</v>
      </c>
      <c r="J140" s="30">
        <v>0</v>
      </c>
      <c r="K140" s="30" t="s">
        <v>8</v>
      </c>
      <c r="L140" s="30">
        <v>9.9507880000000007E-2</v>
      </c>
      <c r="M140" s="30" t="s">
        <v>8</v>
      </c>
      <c r="N140" s="30">
        <v>0</v>
      </c>
      <c r="O140" s="31" t="s">
        <v>8</v>
      </c>
      <c r="P140" s="30">
        <f t="shared" si="50"/>
        <v>9.9507880000000007E-2</v>
      </c>
      <c r="Q140" s="31" t="s">
        <v>8</v>
      </c>
      <c r="R140" s="32" t="str">
        <f t="shared" si="51"/>
        <v>-</v>
      </c>
      <c r="S140" s="111" t="s">
        <v>524</v>
      </c>
      <c r="T140" s="112"/>
    </row>
    <row r="141" spans="1:20" ht="31.5">
      <c r="A141" s="29" t="s">
        <v>126</v>
      </c>
      <c r="B141" s="29" t="s">
        <v>236</v>
      </c>
      <c r="C141" s="29" t="s">
        <v>237</v>
      </c>
      <c r="D141" s="30" t="s">
        <v>8</v>
      </c>
      <c r="E141" s="30" t="s">
        <v>8</v>
      </c>
      <c r="F141" s="30">
        <v>0</v>
      </c>
      <c r="G141" s="30" t="s">
        <v>8</v>
      </c>
      <c r="H141" s="30">
        <v>0</v>
      </c>
      <c r="I141" s="30" t="s">
        <v>8</v>
      </c>
      <c r="J141" s="30">
        <v>0</v>
      </c>
      <c r="K141" s="30" t="s">
        <v>8</v>
      </c>
      <c r="L141" s="30">
        <v>5.9645299999999998E-2</v>
      </c>
      <c r="M141" s="30" t="s">
        <v>8</v>
      </c>
      <c r="N141" s="30">
        <v>0</v>
      </c>
      <c r="O141" s="31" t="s">
        <v>8</v>
      </c>
      <c r="P141" s="30">
        <f t="shared" si="50"/>
        <v>5.9645299999999998E-2</v>
      </c>
      <c r="Q141" s="31" t="s">
        <v>8</v>
      </c>
      <c r="R141" s="32" t="str">
        <f t="shared" si="51"/>
        <v>-</v>
      </c>
      <c r="S141" s="111" t="s">
        <v>524</v>
      </c>
      <c r="T141" s="112"/>
    </row>
    <row r="142" spans="1:20" ht="31.5">
      <c r="A142" s="29" t="s">
        <v>126</v>
      </c>
      <c r="B142" s="29" t="s">
        <v>238</v>
      </c>
      <c r="C142" s="29" t="s">
        <v>239</v>
      </c>
      <c r="D142" s="30" t="s">
        <v>8</v>
      </c>
      <c r="E142" s="30" t="s">
        <v>8</v>
      </c>
      <c r="F142" s="30">
        <v>0</v>
      </c>
      <c r="G142" s="30" t="s">
        <v>8</v>
      </c>
      <c r="H142" s="30">
        <v>0</v>
      </c>
      <c r="I142" s="30" t="s">
        <v>8</v>
      </c>
      <c r="J142" s="30">
        <v>0</v>
      </c>
      <c r="K142" s="30" t="s">
        <v>8</v>
      </c>
      <c r="L142" s="30">
        <v>6.2934450000000003E-2</v>
      </c>
      <c r="M142" s="30" t="s">
        <v>8</v>
      </c>
      <c r="N142" s="30">
        <v>0</v>
      </c>
      <c r="O142" s="31" t="s">
        <v>8</v>
      </c>
      <c r="P142" s="30">
        <f t="shared" si="50"/>
        <v>6.2934450000000003E-2</v>
      </c>
      <c r="Q142" s="31" t="s">
        <v>8</v>
      </c>
      <c r="R142" s="32" t="str">
        <f t="shared" si="51"/>
        <v>-</v>
      </c>
      <c r="S142" s="111" t="s">
        <v>524</v>
      </c>
      <c r="T142" s="112"/>
    </row>
    <row r="143" spans="1:20" ht="31.5">
      <c r="A143" s="29" t="s">
        <v>126</v>
      </c>
      <c r="B143" s="29" t="s">
        <v>240</v>
      </c>
      <c r="C143" s="29" t="s">
        <v>241</v>
      </c>
      <c r="D143" s="30" t="s">
        <v>8</v>
      </c>
      <c r="E143" s="30" t="s">
        <v>8</v>
      </c>
      <c r="F143" s="30">
        <v>0</v>
      </c>
      <c r="G143" s="30" t="s">
        <v>8</v>
      </c>
      <c r="H143" s="30">
        <v>0</v>
      </c>
      <c r="I143" s="30" t="s">
        <v>8</v>
      </c>
      <c r="J143" s="30">
        <v>0</v>
      </c>
      <c r="K143" s="30" t="s">
        <v>8</v>
      </c>
      <c r="L143" s="30">
        <v>5.4042629999999994E-2</v>
      </c>
      <c r="M143" s="30" t="s">
        <v>8</v>
      </c>
      <c r="N143" s="30">
        <v>0</v>
      </c>
      <c r="O143" s="31" t="s">
        <v>8</v>
      </c>
      <c r="P143" s="30">
        <f t="shared" si="50"/>
        <v>5.4042629999999994E-2</v>
      </c>
      <c r="Q143" s="31" t="s">
        <v>8</v>
      </c>
      <c r="R143" s="32" t="str">
        <f t="shared" si="51"/>
        <v>-</v>
      </c>
      <c r="S143" s="111" t="s">
        <v>524</v>
      </c>
      <c r="T143" s="112"/>
    </row>
    <row r="144" spans="1:20" ht="31.5">
      <c r="A144" s="29" t="s">
        <v>126</v>
      </c>
      <c r="B144" s="29" t="s">
        <v>242</v>
      </c>
      <c r="C144" s="29" t="s">
        <v>243</v>
      </c>
      <c r="D144" s="30" t="s">
        <v>8</v>
      </c>
      <c r="E144" s="30" t="s">
        <v>8</v>
      </c>
      <c r="F144" s="30">
        <v>0</v>
      </c>
      <c r="G144" s="30" t="s">
        <v>8</v>
      </c>
      <c r="H144" s="30">
        <v>0</v>
      </c>
      <c r="I144" s="30" t="s">
        <v>8</v>
      </c>
      <c r="J144" s="30">
        <v>0</v>
      </c>
      <c r="K144" s="30" t="s">
        <v>8</v>
      </c>
      <c r="L144" s="30">
        <v>5.9042629999999999E-2</v>
      </c>
      <c r="M144" s="30" t="s">
        <v>8</v>
      </c>
      <c r="N144" s="30">
        <v>0</v>
      </c>
      <c r="O144" s="31" t="s">
        <v>8</v>
      </c>
      <c r="P144" s="30">
        <f t="shared" si="50"/>
        <v>5.9042629999999999E-2</v>
      </c>
      <c r="Q144" s="31" t="s">
        <v>8</v>
      </c>
      <c r="R144" s="32" t="str">
        <f t="shared" si="51"/>
        <v>-</v>
      </c>
      <c r="S144" s="111" t="s">
        <v>524</v>
      </c>
      <c r="T144" s="112"/>
    </row>
    <row r="145" spans="1:20" ht="31.5">
      <c r="A145" s="29" t="s">
        <v>126</v>
      </c>
      <c r="B145" s="29" t="s">
        <v>244</v>
      </c>
      <c r="C145" s="29" t="s">
        <v>245</v>
      </c>
      <c r="D145" s="30" t="s">
        <v>8</v>
      </c>
      <c r="E145" s="30" t="s">
        <v>8</v>
      </c>
      <c r="F145" s="30">
        <v>0</v>
      </c>
      <c r="G145" s="30" t="s">
        <v>8</v>
      </c>
      <c r="H145" s="30">
        <v>0</v>
      </c>
      <c r="I145" s="30" t="s">
        <v>8</v>
      </c>
      <c r="J145" s="30">
        <v>0</v>
      </c>
      <c r="K145" s="30" t="s">
        <v>8</v>
      </c>
      <c r="L145" s="30">
        <v>0.10704263</v>
      </c>
      <c r="M145" s="30" t="s">
        <v>8</v>
      </c>
      <c r="N145" s="30">
        <v>0</v>
      </c>
      <c r="O145" s="31" t="s">
        <v>8</v>
      </c>
      <c r="P145" s="30">
        <f t="shared" si="50"/>
        <v>0.10704263</v>
      </c>
      <c r="Q145" s="31" t="s">
        <v>8</v>
      </c>
      <c r="R145" s="32" t="str">
        <f t="shared" si="51"/>
        <v>-</v>
      </c>
      <c r="S145" s="111" t="s">
        <v>524</v>
      </c>
      <c r="T145" s="112"/>
    </row>
    <row r="146" spans="1:20" ht="31.5">
      <c r="A146" s="29" t="s">
        <v>126</v>
      </c>
      <c r="B146" s="29" t="s">
        <v>246</v>
      </c>
      <c r="C146" s="29" t="s">
        <v>247</v>
      </c>
      <c r="D146" s="30" t="s">
        <v>8</v>
      </c>
      <c r="E146" s="30" t="s">
        <v>8</v>
      </c>
      <c r="F146" s="30">
        <v>0</v>
      </c>
      <c r="G146" s="30" t="s">
        <v>8</v>
      </c>
      <c r="H146" s="30">
        <v>0</v>
      </c>
      <c r="I146" s="30" t="s">
        <v>8</v>
      </c>
      <c r="J146" s="30">
        <v>0</v>
      </c>
      <c r="K146" s="30" t="s">
        <v>8</v>
      </c>
      <c r="L146" s="30">
        <v>5.4042629999999994E-2</v>
      </c>
      <c r="M146" s="30" t="s">
        <v>8</v>
      </c>
      <c r="N146" s="30">
        <v>0</v>
      </c>
      <c r="O146" s="31" t="s">
        <v>8</v>
      </c>
      <c r="P146" s="30">
        <f t="shared" si="50"/>
        <v>5.4042629999999994E-2</v>
      </c>
      <c r="Q146" s="31" t="s">
        <v>8</v>
      </c>
      <c r="R146" s="32" t="str">
        <f t="shared" si="51"/>
        <v>-</v>
      </c>
      <c r="S146" s="111" t="s">
        <v>524</v>
      </c>
      <c r="T146" s="112"/>
    </row>
    <row r="147" spans="1:20" ht="47.25">
      <c r="A147" s="29" t="s">
        <v>126</v>
      </c>
      <c r="B147" s="29" t="s">
        <v>248</v>
      </c>
      <c r="C147" s="29" t="s">
        <v>249</v>
      </c>
      <c r="D147" s="30" t="s">
        <v>8</v>
      </c>
      <c r="E147" s="30" t="s">
        <v>8</v>
      </c>
      <c r="F147" s="30">
        <v>0</v>
      </c>
      <c r="G147" s="30" t="s">
        <v>8</v>
      </c>
      <c r="H147" s="30">
        <v>0</v>
      </c>
      <c r="I147" s="30" t="s">
        <v>8</v>
      </c>
      <c r="J147" s="30">
        <v>0</v>
      </c>
      <c r="K147" s="30" t="s">
        <v>8</v>
      </c>
      <c r="L147" s="30">
        <v>0.35400873999999999</v>
      </c>
      <c r="M147" s="30" t="s">
        <v>8</v>
      </c>
      <c r="N147" s="30">
        <v>0</v>
      </c>
      <c r="O147" s="31" t="s">
        <v>8</v>
      </c>
      <c r="P147" s="30">
        <f t="shared" si="50"/>
        <v>0.35400873999999999</v>
      </c>
      <c r="Q147" s="31" t="s">
        <v>8</v>
      </c>
      <c r="R147" s="32" t="str">
        <f t="shared" si="51"/>
        <v>-</v>
      </c>
      <c r="S147" s="111" t="s">
        <v>524</v>
      </c>
      <c r="T147" s="112"/>
    </row>
    <row r="148" spans="1:20" ht="31.5">
      <c r="A148" s="29" t="s">
        <v>126</v>
      </c>
      <c r="B148" s="29" t="s">
        <v>250</v>
      </c>
      <c r="C148" s="29" t="s">
        <v>251</v>
      </c>
      <c r="D148" s="30" t="s">
        <v>8</v>
      </c>
      <c r="E148" s="30" t="s">
        <v>8</v>
      </c>
      <c r="F148" s="30">
        <v>0</v>
      </c>
      <c r="G148" s="30" t="s">
        <v>8</v>
      </c>
      <c r="H148" s="30">
        <v>0</v>
      </c>
      <c r="I148" s="30" t="s">
        <v>8</v>
      </c>
      <c r="J148" s="30">
        <v>0</v>
      </c>
      <c r="K148" s="30" t="s">
        <v>8</v>
      </c>
      <c r="L148" s="30">
        <v>7.8618900000000005E-2</v>
      </c>
      <c r="M148" s="30" t="s">
        <v>8</v>
      </c>
      <c r="N148" s="30">
        <v>0</v>
      </c>
      <c r="O148" s="31" t="s">
        <v>8</v>
      </c>
      <c r="P148" s="30">
        <f t="shared" si="50"/>
        <v>7.8618900000000005E-2</v>
      </c>
      <c r="Q148" s="31" t="s">
        <v>8</v>
      </c>
      <c r="R148" s="32" t="str">
        <f t="shared" si="51"/>
        <v>-</v>
      </c>
      <c r="S148" s="111" t="s">
        <v>524</v>
      </c>
      <c r="T148" s="112"/>
    </row>
    <row r="149" spans="1:20" ht="31.5">
      <c r="A149" s="29" t="s">
        <v>126</v>
      </c>
      <c r="B149" s="29" t="s">
        <v>252</v>
      </c>
      <c r="C149" s="29" t="s">
        <v>253</v>
      </c>
      <c r="D149" s="30" t="s">
        <v>8</v>
      </c>
      <c r="E149" s="30" t="s">
        <v>8</v>
      </c>
      <c r="F149" s="30">
        <v>0</v>
      </c>
      <c r="G149" s="30" t="s">
        <v>8</v>
      </c>
      <c r="H149" s="30">
        <v>0</v>
      </c>
      <c r="I149" s="30" t="s">
        <v>8</v>
      </c>
      <c r="J149" s="30">
        <v>0</v>
      </c>
      <c r="K149" s="30" t="s">
        <v>8</v>
      </c>
      <c r="L149" s="30">
        <v>6.1542629999999994E-2</v>
      </c>
      <c r="M149" s="30" t="s">
        <v>8</v>
      </c>
      <c r="N149" s="30">
        <v>0</v>
      </c>
      <c r="O149" s="31" t="s">
        <v>8</v>
      </c>
      <c r="P149" s="30">
        <f t="shared" si="50"/>
        <v>6.1542629999999994E-2</v>
      </c>
      <c r="Q149" s="31" t="s">
        <v>8</v>
      </c>
      <c r="R149" s="32" t="str">
        <f t="shared" si="51"/>
        <v>-</v>
      </c>
      <c r="S149" s="111" t="s">
        <v>524</v>
      </c>
      <c r="T149" s="112"/>
    </row>
    <row r="150" spans="1:20" ht="31.5">
      <c r="A150" s="29" t="s">
        <v>126</v>
      </c>
      <c r="B150" s="29" t="s">
        <v>254</v>
      </c>
      <c r="C150" s="29" t="s">
        <v>255</v>
      </c>
      <c r="D150" s="30" t="s">
        <v>8</v>
      </c>
      <c r="E150" s="30" t="s">
        <v>8</v>
      </c>
      <c r="F150" s="30">
        <v>0</v>
      </c>
      <c r="G150" s="30" t="s">
        <v>8</v>
      </c>
      <c r="H150" s="30">
        <v>0</v>
      </c>
      <c r="I150" s="30" t="s">
        <v>8</v>
      </c>
      <c r="J150" s="30">
        <v>0</v>
      </c>
      <c r="K150" s="30" t="s">
        <v>8</v>
      </c>
      <c r="L150" s="30">
        <v>6.1542629999999994E-2</v>
      </c>
      <c r="M150" s="30" t="s">
        <v>8</v>
      </c>
      <c r="N150" s="30">
        <v>0</v>
      </c>
      <c r="O150" s="31" t="s">
        <v>8</v>
      </c>
      <c r="P150" s="30">
        <f t="shared" si="50"/>
        <v>6.1542629999999994E-2</v>
      </c>
      <c r="Q150" s="31" t="s">
        <v>8</v>
      </c>
      <c r="R150" s="32" t="str">
        <f t="shared" si="51"/>
        <v>-</v>
      </c>
      <c r="S150" s="111" t="s">
        <v>524</v>
      </c>
      <c r="T150" s="112"/>
    </row>
    <row r="151" spans="1:20" ht="31.5">
      <c r="A151" s="29" t="s">
        <v>126</v>
      </c>
      <c r="B151" s="29" t="s">
        <v>256</v>
      </c>
      <c r="C151" s="29" t="s">
        <v>257</v>
      </c>
      <c r="D151" s="30" t="s">
        <v>8</v>
      </c>
      <c r="E151" s="30" t="s">
        <v>8</v>
      </c>
      <c r="F151" s="30">
        <v>0</v>
      </c>
      <c r="G151" s="30" t="s">
        <v>8</v>
      </c>
      <c r="H151" s="30">
        <v>0</v>
      </c>
      <c r="I151" s="30" t="s">
        <v>8</v>
      </c>
      <c r="J151" s="30">
        <v>0</v>
      </c>
      <c r="K151" s="30" t="s">
        <v>8</v>
      </c>
      <c r="L151" s="30">
        <v>8.8110430000000003E-2</v>
      </c>
      <c r="M151" s="30" t="s">
        <v>8</v>
      </c>
      <c r="N151" s="30">
        <v>0</v>
      </c>
      <c r="O151" s="31" t="s">
        <v>8</v>
      </c>
      <c r="P151" s="30">
        <f t="shared" ref="P151:P195" si="52">L151-J151</f>
        <v>8.8110430000000003E-2</v>
      </c>
      <c r="Q151" s="31" t="s">
        <v>8</v>
      </c>
      <c r="R151" s="32" t="str">
        <f t="shared" si="51"/>
        <v>-</v>
      </c>
      <c r="S151" s="111" t="s">
        <v>524</v>
      </c>
      <c r="T151" s="112"/>
    </row>
    <row r="152" spans="1:20" ht="31.5">
      <c r="A152" s="29" t="s">
        <v>126</v>
      </c>
      <c r="B152" s="29" t="s">
        <v>258</v>
      </c>
      <c r="C152" s="29" t="s">
        <v>259</v>
      </c>
      <c r="D152" s="30" t="s">
        <v>8</v>
      </c>
      <c r="E152" s="30" t="s">
        <v>8</v>
      </c>
      <c r="F152" s="30">
        <v>0</v>
      </c>
      <c r="G152" s="30" t="s">
        <v>8</v>
      </c>
      <c r="H152" s="30">
        <v>0</v>
      </c>
      <c r="I152" s="30" t="s">
        <v>8</v>
      </c>
      <c r="J152" s="30">
        <v>0</v>
      </c>
      <c r="K152" s="30" t="s">
        <v>8</v>
      </c>
      <c r="L152" s="30">
        <v>0.24208668999999999</v>
      </c>
      <c r="M152" s="30" t="s">
        <v>8</v>
      </c>
      <c r="N152" s="30">
        <v>0</v>
      </c>
      <c r="O152" s="31" t="s">
        <v>8</v>
      </c>
      <c r="P152" s="30">
        <f t="shared" si="52"/>
        <v>0.24208668999999999</v>
      </c>
      <c r="Q152" s="31" t="s">
        <v>8</v>
      </c>
      <c r="R152" s="32" t="str">
        <f t="shared" si="51"/>
        <v>-</v>
      </c>
      <c r="S152" s="111" t="s">
        <v>524</v>
      </c>
      <c r="T152" s="112"/>
    </row>
    <row r="153" spans="1:20" ht="31.5">
      <c r="A153" s="29" t="s">
        <v>126</v>
      </c>
      <c r="B153" s="29" t="s">
        <v>260</v>
      </c>
      <c r="C153" s="29" t="s">
        <v>261</v>
      </c>
      <c r="D153" s="30" t="s">
        <v>8</v>
      </c>
      <c r="E153" s="30" t="s">
        <v>8</v>
      </c>
      <c r="F153" s="30">
        <v>0</v>
      </c>
      <c r="G153" s="30" t="s">
        <v>8</v>
      </c>
      <c r="H153" s="30">
        <v>0</v>
      </c>
      <c r="I153" s="30" t="s">
        <v>8</v>
      </c>
      <c r="J153" s="30">
        <v>0</v>
      </c>
      <c r="K153" s="30" t="s">
        <v>8</v>
      </c>
      <c r="L153" s="30">
        <v>0.38464602000000003</v>
      </c>
      <c r="M153" s="30" t="s">
        <v>8</v>
      </c>
      <c r="N153" s="30">
        <v>0</v>
      </c>
      <c r="O153" s="31" t="s">
        <v>8</v>
      </c>
      <c r="P153" s="30">
        <f t="shared" si="52"/>
        <v>0.38464602000000003</v>
      </c>
      <c r="Q153" s="31" t="s">
        <v>8</v>
      </c>
      <c r="R153" s="32" t="str">
        <f t="shared" si="51"/>
        <v>-</v>
      </c>
      <c r="S153" s="111" t="s">
        <v>524</v>
      </c>
      <c r="T153" s="112"/>
    </row>
    <row r="154" spans="1:20" ht="31.5">
      <c r="A154" s="29" t="s">
        <v>126</v>
      </c>
      <c r="B154" s="29" t="s">
        <v>262</v>
      </c>
      <c r="C154" s="29" t="s">
        <v>263</v>
      </c>
      <c r="D154" s="30" t="s">
        <v>8</v>
      </c>
      <c r="E154" s="30" t="s">
        <v>8</v>
      </c>
      <c r="F154" s="30">
        <v>0</v>
      </c>
      <c r="G154" s="30" t="s">
        <v>8</v>
      </c>
      <c r="H154" s="30">
        <v>0</v>
      </c>
      <c r="I154" s="30" t="s">
        <v>8</v>
      </c>
      <c r="J154" s="30">
        <v>0</v>
      </c>
      <c r="K154" s="30" t="s">
        <v>8</v>
      </c>
      <c r="L154" s="30">
        <v>5.9773839999999995E-2</v>
      </c>
      <c r="M154" s="30" t="s">
        <v>8</v>
      </c>
      <c r="N154" s="30">
        <v>0</v>
      </c>
      <c r="O154" s="31" t="s">
        <v>8</v>
      </c>
      <c r="P154" s="30">
        <f t="shared" si="52"/>
        <v>5.9773839999999995E-2</v>
      </c>
      <c r="Q154" s="31" t="s">
        <v>8</v>
      </c>
      <c r="R154" s="32" t="str">
        <f t="shared" si="51"/>
        <v>-</v>
      </c>
      <c r="S154" s="111" t="s">
        <v>524</v>
      </c>
      <c r="T154" s="112"/>
    </row>
    <row r="155" spans="1:20" ht="31.5">
      <c r="A155" s="29" t="s">
        <v>126</v>
      </c>
      <c r="B155" s="29" t="s">
        <v>264</v>
      </c>
      <c r="C155" s="29" t="s">
        <v>265</v>
      </c>
      <c r="D155" s="30" t="s">
        <v>8</v>
      </c>
      <c r="E155" s="30" t="s">
        <v>8</v>
      </c>
      <c r="F155" s="30">
        <v>0</v>
      </c>
      <c r="G155" s="30" t="s">
        <v>8</v>
      </c>
      <c r="H155" s="30">
        <v>0</v>
      </c>
      <c r="I155" s="30" t="s">
        <v>8</v>
      </c>
      <c r="J155" s="30">
        <v>0</v>
      </c>
      <c r="K155" s="30" t="s">
        <v>8</v>
      </c>
      <c r="L155" s="30">
        <v>6.6406300000000001E-2</v>
      </c>
      <c r="M155" s="30" t="s">
        <v>8</v>
      </c>
      <c r="N155" s="30">
        <v>0</v>
      </c>
      <c r="O155" s="31" t="s">
        <v>8</v>
      </c>
      <c r="P155" s="30">
        <f t="shared" si="52"/>
        <v>6.6406300000000001E-2</v>
      </c>
      <c r="Q155" s="31" t="s">
        <v>8</v>
      </c>
      <c r="R155" s="32" t="str">
        <f t="shared" ref="R155:R195" si="53">IF(J155&gt;0,L155/J155,"-")</f>
        <v>-</v>
      </c>
      <c r="S155" s="111" t="s">
        <v>524</v>
      </c>
      <c r="T155" s="112"/>
    </row>
    <row r="156" spans="1:20" ht="31.5">
      <c r="A156" s="29" t="s">
        <v>126</v>
      </c>
      <c r="B156" s="29" t="s">
        <v>266</v>
      </c>
      <c r="C156" s="29" t="s">
        <v>267</v>
      </c>
      <c r="D156" s="30" t="s">
        <v>8</v>
      </c>
      <c r="E156" s="30" t="s">
        <v>8</v>
      </c>
      <c r="F156" s="30">
        <v>0</v>
      </c>
      <c r="G156" s="30" t="s">
        <v>8</v>
      </c>
      <c r="H156" s="30">
        <v>0</v>
      </c>
      <c r="I156" s="30" t="s">
        <v>8</v>
      </c>
      <c r="J156" s="30">
        <v>0</v>
      </c>
      <c r="K156" s="30" t="s">
        <v>8</v>
      </c>
      <c r="L156" s="30">
        <v>0.11057144000000001</v>
      </c>
      <c r="M156" s="30" t="s">
        <v>8</v>
      </c>
      <c r="N156" s="30">
        <v>0</v>
      </c>
      <c r="O156" s="31" t="s">
        <v>8</v>
      </c>
      <c r="P156" s="30">
        <f t="shared" si="52"/>
        <v>0.11057144000000001</v>
      </c>
      <c r="Q156" s="31" t="s">
        <v>8</v>
      </c>
      <c r="R156" s="32" t="str">
        <f t="shared" si="53"/>
        <v>-</v>
      </c>
      <c r="S156" s="111" t="s">
        <v>524</v>
      </c>
      <c r="T156" s="112"/>
    </row>
    <row r="157" spans="1:20" ht="31.5">
      <c r="A157" s="29" t="s">
        <v>126</v>
      </c>
      <c r="B157" s="29" t="s">
        <v>268</v>
      </c>
      <c r="C157" s="29" t="s">
        <v>269</v>
      </c>
      <c r="D157" s="30" t="s">
        <v>8</v>
      </c>
      <c r="E157" s="30" t="s">
        <v>8</v>
      </c>
      <c r="F157" s="30">
        <v>0</v>
      </c>
      <c r="G157" s="30" t="s">
        <v>8</v>
      </c>
      <c r="H157" s="30">
        <v>0</v>
      </c>
      <c r="I157" s="30" t="s">
        <v>8</v>
      </c>
      <c r="J157" s="30">
        <v>0</v>
      </c>
      <c r="K157" s="30" t="s">
        <v>8</v>
      </c>
      <c r="L157" s="30">
        <v>0.12536721000000001</v>
      </c>
      <c r="M157" s="30" t="s">
        <v>8</v>
      </c>
      <c r="N157" s="30">
        <v>0</v>
      </c>
      <c r="O157" s="31" t="s">
        <v>8</v>
      </c>
      <c r="P157" s="30">
        <f t="shared" si="52"/>
        <v>0.12536721000000001</v>
      </c>
      <c r="Q157" s="31" t="s">
        <v>8</v>
      </c>
      <c r="R157" s="32" t="str">
        <f t="shared" si="53"/>
        <v>-</v>
      </c>
      <c r="S157" s="111" t="s">
        <v>524</v>
      </c>
      <c r="T157" s="112"/>
    </row>
    <row r="158" spans="1:20" ht="31.5">
      <c r="A158" s="29" t="s">
        <v>126</v>
      </c>
      <c r="B158" s="29" t="s">
        <v>270</v>
      </c>
      <c r="C158" s="29" t="s">
        <v>271</v>
      </c>
      <c r="D158" s="30" t="s">
        <v>8</v>
      </c>
      <c r="E158" s="30" t="s">
        <v>8</v>
      </c>
      <c r="F158" s="30">
        <v>0</v>
      </c>
      <c r="G158" s="30" t="s">
        <v>8</v>
      </c>
      <c r="H158" s="30">
        <v>0</v>
      </c>
      <c r="I158" s="30" t="s">
        <v>8</v>
      </c>
      <c r="J158" s="30">
        <v>0</v>
      </c>
      <c r="K158" s="30" t="s">
        <v>8</v>
      </c>
      <c r="L158" s="30">
        <v>5.4042629999999994E-2</v>
      </c>
      <c r="M158" s="30" t="s">
        <v>8</v>
      </c>
      <c r="N158" s="30">
        <v>0</v>
      </c>
      <c r="O158" s="31" t="s">
        <v>8</v>
      </c>
      <c r="P158" s="30">
        <f t="shared" si="52"/>
        <v>5.4042629999999994E-2</v>
      </c>
      <c r="Q158" s="31" t="s">
        <v>8</v>
      </c>
      <c r="R158" s="32" t="str">
        <f t="shared" si="53"/>
        <v>-</v>
      </c>
      <c r="S158" s="111" t="s">
        <v>524</v>
      </c>
      <c r="T158" s="112"/>
    </row>
    <row r="159" spans="1:20" ht="31.5">
      <c r="A159" s="29" t="s">
        <v>126</v>
      </c>
      <c r="B159" s="29" t="s">
        <v>272</v>
      </c>
      <c r="C159" s="29" t="s">
        <v>273</v>
      </c>
      <c r="D159" s="30" t="s">
        <v>8</v>
      </c>
      <c r="E159" s="30" t="s">
        <v>8</v>
      </c>
      <c r="F159" s="30">
        <v>0</v>
      </c>
      <c r="G159" s="30" t="s">
        <v>8</v>
      </c>
      <c r="H159" s="30">
        <v>0</v>
      </c>
      <c r="I159" s="30" t="s">
        <v>8</v>
      </c>
      <c r="J159" s="30">
        <v>0</v>
      </c>
      <c r="K159" s="30" t="s">
        <v>8</v>
      </c>
      <c r="L159" s="30">
        <v>0.39048330999999997</v>
      </c>
      <c r="M159" s="30" t="s">
        <v>8</v>
      </c>
      <c r="N159" s="30">
        <v>0</v>
      </c>
      <c r="O159" s="31" t="s">
        <v>8</v>
      </c>
      <c r="P159" s="30">
        <f t="shared" si="52"/>
        <v>0.39048330999999997</v>
      </c>
      <c r="Q159" s="31" t="s">
        <v>8</v>
      </c>
      <c r="R159" s="32" t="str">
        <f t="shared" si="53"/>
        <v>-</v>
      </c>
      <c r="S159" s="111" t="s">
        <v>524</v>
      </c>
      <c r="T159" s="112"/>
    </row>
    <row r="160" spans="1:20" ht="47.25">
      <c r="A160" s="29" t="s">
        <v>126</v>
      </c>
      <c r="B160" s="29" t="s">
        <v>274</v>
      </c>
      <c r="C160" s="29" t="s">
        <v>275</v>
      </c>
      <c r="D160" s="30" t="s">
        <v>8</v>
      </c>
      <c r="E160" s="30" t="s">
        <v>8</v>
      </c>
      <c r="F160" s="30">
        <v>0</v>
      </c>
      <c r="G160" s="30" t="s">
        <v>8</v>
      </c>
      <c r="H160" s="30">
        <v>0</v>
      </c>
      <c r="I160" s="30" t="s">
        <v>8</v>
      </c>
      <c r="J160" s="30">
        <v>0</v>
      </c>
      <c r="K160" s="30" t="s">
        <v>8</v>
      </c>
      <c r="L160" s="30">
        <v>0.28856297000000003</v>
      </c>
      <c r="M160" s="30" t="s">
        <v>8</v>
      </c>
      <c r="N160" s="30">
        <v>0</v>
      </c>
      <c r="O160" s="31" t="s">
        <v>8</v>
      </c>
      <c r="P160" s="30">
        <f t="shared" si="52"/>
        <v>0.28856297000000003</v>
      </c>
      <c r="Q160" s="31" t="s">
        <v>8</v>
      </c>
      <c r="R160" s="32" t="str">
        <f t="shared" si="53"/>
        <v>-</v>
      </c>
      <c r="S160" s="111" t="s">
        <v>524</v>
      </c>
      <c r="T160" s="112"/>
    </row>
    <row r="161" spans="1:20" ht="31.5">
      <c r="A161" s="29" t="s">
        <v>126</v>
      </c>
      <c r="B161" s="29" t="s">
        <v>276</v>
      </c>
      <c r="C161" s="29" t="s">
        <v>277</v>
      </c>
      <c r="D161" s="30" t="s">
        <v>8</v>
      </c>
      <c r="E161" s="30" t="s">
        <v>8</v>
      </c>
      <c r="F161" s="30">
        <v>0</v>
      </c>
      <c r="G161" s="30" t="s">
        <v>8</v>
      </c>
      <c r="H161" s="30">
        <v>0</v>
      </c>
      <c r="I161" s="30" t="s">
        <v>8</v>
      </c>
      <c r="J161" s="30">
        <v>0</v>
      </c>
      <c r="K161" s="30" t="s">
        <v>8</v>
      </c>
      <c r="L161" s="30">
        <v>9.0857730000000012E-2</v>
      </c>
      <c r="M161" s="30" t="s">
        <v>8</v>
      </c>
      <c r="N161" s="30">
        <v>0</v>
      </c>
      <c r="O161" s="31" t="s">
        <v>8</v>
      </c>
      <c r="P161" s="30">
        <f t="shared" si="52"/>
        <v>9.0857730000000012E-2</v>
      </c>
      <c r="Q161" s="31" t="s">
        <v>8</v>
      </c>
      <c r="R161" s="32" t="str">
        <f t="shared" si="53"/>
        <v>-</v>
      </c>
      <c r="S161" s="111" t="s">
        <v>524</v>
      </c>
      <c r="T161" s="112"/>
    </row>
    <row r="162" spans="1:20" ht="31.5">
      <c r="A162" s="29" t="s">
        <v>126</v>
      </c>
      <c r="B162" s="29" t="s">
        <v>278</v>
      </c>
      <c r="C162" s="29" t="s">
        <v>279</v>
      </c>
      <c r="D162" s="30" t="s">
        <v>8</v>
      </c>
      <c r="E162" s="30" t="s">
        <v>8</v>
      </c>
      <c r="F162" s="30">
        <v>0</v>
      </c>
      <c r="G162" s="30" t="s">
        <v>8</v>
      </c>
      <c r="H162" s="30">
        <v>0</v>
      </c>
      <c r="I162" s="30" t="s">
        <v>8</v>
      </c>
      <c r="J162" s="30">
        <v>0</v>
      </c>
      <c r="K162" s="30" t="s">
        <v>8</v>
      </c>
      <c r="L162" s="30">
        <v>0.13453013</v>
      </c>
      <c r="M162" s="30" t="s">
        <v>8</v>
      </c>
      <c r="N162" s="30">
        <v>0</v>
      </c>
      <c r="O162" s="31" t="s">
        <v>8</v>
      </c>
      <c r="P162" s="30">
        <f t="shared" si="52"/>
        <v>0.13453013</v>
      </c>
      <c r="Q162" s="31" t="s">
        <v>8</v>
      </c>
      <c r="R162" s="32" t="str">
        <f t="shared" si="53"/>
        <v>-</v>
      </c>
      <c r="S162" s="111" t="s">
        <v>524</v>
      </c>
      <c r="T162" s="112"/>
    </row>
    <row r="163" spans="1:20" ht="31.5">
      <c r="A163" s="29" t="s">
        <v>126</v>
      </c>
      <c r="B163" s="29" t="s">
        <v>280</v>
      </c>
      <c r="C163" s="29" t="s">
        <v>281</v>
      </c>
      <c r="D163" s="30" t="s">
        <v>8</v>
      </c>
      <c r="E163" s="30" t="s">
        <v>8</v>
      </c>
      <c r="F163" s="30">
        <v>0</v>
      </c>
      <c r="G163" s="30" t="s">
        <v>8</v>
      </c>
      <c r="H163" s="30">
        <v>0</v>
      </c>
      <c r="I163" s="30" t="s">
        <v>8</v>
      </c>
      <c r="J163" s="30">
        <v>0</v>
      </c>
      <c r="K163" s="30" t="s">
        <v>8</v>
      </c>
      <c r="L163" s="30">
        <v>0.18686806</v>
      </c>
      <c r="M163" s="30" t="s">
        <v>8</v>
      </c>
      <c r="N163" s="30">
        <v>0</v>
      </c>
      <c r="O163" s="31" t="s">
        <v>8</v>
      </c>
      <c r="P163" s="30">
        <f t="shared" si="52"/>
        <v>0.18686806</v>
      </c>
      <c r="Q163" s="31" t="s">
        <v>8</v>
      </c>
      <c r="R163" s="32" t="str">
        <f t="shared" si="53"/>
        <v>-</v>
      </c>
      <c r="S163" s="111" t="s">
        <v>524</v>
      </c>
      <c r="T163" s="112"/>
    </row>
    <row r="164" spans="1:20" ht="31.5">
      <c r="A164" s="29" t="s">
        <v>126</v>
      </c>
      <c r="B164" s="29" t="s">
        <v>282</v>
      </c>
      <c r="C164" s="29" t="s">
        <v>283</v>
      </c>
      <c r="D164" s="30" t="s">
        <v>8</v>
      </c>
      <c r="E164" s="30" t="s">
        <v>8</v>
      </c>
      <c r="F164" s="30">
        <v>0</v>
      </c>
      <c r="G164" s="30" t="s">
        <v>8</v>
      </c>
      <c r="H164" s="30">
        <v>0</v>
      </c>
      <c r="I164" s="30" t="s">
        <v>8</v>
      </c>
      <c r="J164" s="30">
        <v>0</v>
      </c>
      <c r="K164" s="30" t="s">
        <v>8</v>
      </c>
      <c r="L164" s="30">
        <v>0.17773755000000002</v>
      </c>
      <c r="M164" s="30" t="s">
        <v>8</v>
      </c>
      <c r="N164" s="30">
        <v>0</v>
      </c>
      <c r="O164" s="31" t="s">
        <v>8</v>
      </c>
      <c r="P164" s="30">
        <f t="shared" si="52"/>
        <v>0.17773755000000002</v>
      </c>
      <c r="Q164" s="31" t="s">
        <v>8</v>
      </c>
      <c r="R164" s="32" t="str">
        <f t="shared" si="53"/>
        <v>-</v>
      </c>
      <c r="S164" s="111" t="s">
        <v>524</v>
      </c>
      <c r="T164" s="112"/>
    </row>
    <row r="165" spans="1:20" ht="31.5">
      <c r="A165" s="29" t="s">
        <v>126</v>
      </c>
      <c r="B165" s="29" t="s">
        <v>284</v>
      </c>
      <c r="C165" s="29" t="s">
        <v>285</v>
      </c>
      <c r="D165" s="30" t="s">
        <v>8</v>
      </c>
      <c r="E165" s="30" t="s">
        <v>8</v>
      </c>
      <c r="F165" s="30">
        <v>0</v>
      </c>
      <c r="G165" s="30" t="s">
        <v>8</v>
      </c>
      <c r="H165" s="30">
        <v>0</v>
      </c>
      <c r="I165" s="30" t="s">
        <v>8</v>
      </c>
      <c r="J165" s="30">
        <v>0</v>
      </c>
      <c r="K165" s="30" t="s">
        <v>8</v>
      </c>
      <c r="L165" s="30">
        <v>0.14662143999999999</v>
      </c>
      <c r="M165" s="30" t="s">
        <v>8</v>
      </c>
      <c r="N165" s="30">
        <v>0</v>
      </c>
      <c r="O165" s="31" t="s">
        <v>8</v>
      </c>
      <c r="P165" s="30">
        <f t="shared" si="52"/>
        <v>0.14662143999999999</v>
      </c>
      <c r="Q165" s="31" t="s">
        <v>8</v>
      </c>
      <c r="R165" s="32" t="str">
        <f t="shared" si="53"/>
        <v>-</v>
      </c>
      <c r="S165" s="111" t="s">
        <v>524</v>
      </c>
      <c r="T165" s="112"/>
    </row>
    <row r="166" spans="1:20" ht="31.5">
      <c r="A166" s="29" t="s">
        <v>126</v>
      </c>
      <c r="B166" s="29" t="s">
        <v>286</v>
      </c>
      <c r="C166" s="29" t="s">
        <v>287</v>
      </c>
      <c r="D166" s="30" t="s">
        <v>8</v>
      </c>
      <c r="E166" s="30" t="s">
        <v>8</v>
      </c>
      <c r="F166" s="30">
        <v>0</v>
      </c>
      <c r="G166" s="30" t="s">
        <v>8</v>
      </c>
      <c r="H166" s="30">
        <v>0</v>
      </c>
      <c r="I166" s="30" t="s">
        <v>8</v>
      </c>
      <c r="J166" s="30">
        <v>0</v>
      </c>
      <c r="K166" s="30" t="s">
        <v>8</v>
      </c>
      <c r="L166" s="30">
        <v>0.28490873</v>
      </c>
      <c r="M166" s="30" t="s">
        <v>8</v>
      </c>
      <c r="N166" s="30">
        <v>0</v>
      </c>
      <c r="O166" s="31" t="s">
        <v>8</v>
      </c>
      <c r="P166" s="30">
        <f t="shared" si="52"/>
        <v>0.28490873</v>
      </c>
      <c r="Q166" s="31" t="s">
        <v>8</v>
      </c>
      <c r="R166" s="32" t="str">
        <f t="shared" si="53"/>
        <v>-</v>
      </c>
      <c r="S166" s="111" t="s">
        <v>524</v>
      </c>
      <c r="T166" s="112"/>
    </row>
    <row r="167" spans="1:20" ht="47.25">
      <c r="A167" s="29" t="s">
        <v>126</v>
      </c>
      <c r="B167" s="29" t="s">
        <v>288</v>
      </c>
      <c r="C167" s="29" t="s">
        <v>289</v>
      </c>
      <c r="D167" s="30" t="s">
        <v>8</v>
      </c>
      <c r="E167" s="30" t="s">
        <v>8</v>
      </c>
      <c r="F167" s="30">
        <v>0</v>
      </c>
      <c r="G167" s="30" t="s">
        <v>8</v>
      </c>
      <c r="H167" s="30">
        <v>0</v>
      </c>
      <c r="I167" s="30" t="s">
        <v>8</v>
      </c>
      <c r="J167" s="30">
        <v>0</v>
      </c>
      <c r="K167" s="30" t="s">
        <v>8</v>
      </c>
      <c r="L167" s="30">
        <v>0.43093584999999995</v>
      </c>
      <c r="M167" s="30" t="s">
        <v>8</v>
      </c>
      <c r="N167" s="30">
        <v>0</v>
      </c>
      <c r="O167" s="31" t="s">
        <v>8</v>
      </c>
      <c r="P167" s="30">
        <f t="shared" si="52"/>
        <v>0.43093584999999995</v>
      </c>
      <c r="Q167" s="31" t="s">
        <v>8</v>
      </c>
      <c r="R167" s="32" t="str">
        <f t="shared" si="53"/>
        <v>-</v>
      </c>
      <c r="S167" s="111" t="s">
        <v>524</v>
      </c>
      <c r="T167" s="112"/>
    </row>
    <row r="168" spans="1:20" ht="47.25">
      <c r="A168" s="29" t="s">
        <v>126</v>
      </c>
      <c r="B168" s="29" t="s">
        <v>290</v>
      </c>
      <c r="C168" s="29" t="s">
        <v>291</v>
      </c>
      <c r="D168" s="30" t="s">
        <v>8</v>
      </c>
      <c r="E168" s="30" t="s">
        <v>8</v>
      </c>
      <c r="F168" s="30">
        <v>0</v>
      </c>
      <c r="G168" s="30" t="s">
        <v>8</v>
      </c>
      <c r="H168" s="30">
        <v>0</v>
      </c>
      <c r="I168" s="30" t="s">
        <v>8</v>
      </c>
      <c r="J168" s="30">
        <v>0</v>
      </c>
      <c r="K168" s="30" t="s">
        <v>8</v>
      </c>
      <c r="L168" s="30">
        <v>0.57815916000000001</v>
      </c>
      <c r="M168" s="30" t="s">
        <v>8</v>
      </c>
      <c r="N168" s="30">
        <v>0</v>
      </c>
      <c r="O168" s="31" t="s">
        <v>8</v>
      </c>
      <c r="P168" s="30">
        <f t="shared" si="52"/>
        <v>0.57815916000000001</v>
      </c>
      <c r="Q168" s="31" t="s">
        <v>8</v>
      </c>
      <c r="R168" s="32" t="str">
        <f t="shared" si="53"/>
        <v>-</v>
      </c>
      <c r="S168" s="111" t="s">
        <v>524</v>
      </c>
      <c r="T168" s="112"/>
    </row>
    <row r="169" spans="1:20" ht="31.5">
      <c r="A169" s="29" t="s">
        <v>126</v>
      </c>
      <c r="B169" s="29" t="s">
        <v>292</v>
      </c>
      <c r="C169" s="29" t="s">
        <v>293</v>
      </c>
      <c r="D169" s="30" t="s">
        <v>8</v>
      </c>
      <c r="E169" s="30" t="s">
        <v>8</v>
      </c>
      <c r="F169" s="30">
        <v>0</v>
      </c>
      <c r="G169" s="30" t="s">
        <v>8</v>
      </c>
      <c r="H169" s="30">
        <v>0</v>
      </c>
      <c r="I169" s="30" t="s">
        <v>8</v>
      </c>
      <c r="J169" s="30">
        <v>0</v>
      </c>
      <c r="K169" s="30" t="s">
        <v>8</v>
      </c>
      <c r="L169" s="30">
        <v>0.12536721000000001</v>
      </c>
      <c r="M169" s="30" t="s">
        <v>8</v>
      </c>
      <c r="N169" s="30">
        <v>0</v>
      </c>
      <c r="O169" s="31" t="s">
        <v>8</v>
      </c>
      <c r="P169" s="30">
        <f t="shared" si="52"/>
        <v>0.12536721000000001</v>
      </c>
      <c r="Q169" s="31" t="s">
        <v>8</v>
      </c>
      <c r="R169" s="32" t="str">
        <f t="shared" si="53"/>
        <v>-</v>
      </c>
      <c r="S169" s="111" t="s">
        <v>524</v>
      </c>
      <c r="T169" s="112"/>
    </row>
    <row r="170" spans="1:20" ht="31.5">
      <c r="A170" s="29" t="s">
        <v>126</v>
      </c>
      <c r="B170" s="29" t="s">
        <v>294</v>
      </c>
      <c r="C170" s="29" t="s">
        <v>295</v>
      </c>
      <c r="D170" s="30" t="s">
        <v>8</v>
      </c>
      <c r="E170" s="30" t="s">
        <v>8</v>
      </c>
      <c r="F170" s="30">
        <v>0</v>
      </c>
      <c r="G170" s="30" t="s">
        <v>8</v>
      </c>
      <c r="H170" s="30">
        <v>0</v>
      </c>
      <c r="I170" s="30" t="s">
        <v>8</v>
      </c>
      <c r="J170" s="30">
        <v>0</v>
      </c>
      <c r="K170" s="30" t="s">
        <v>8</v>
      </c>
      <c r="L170" s="30">
        <v>0.32053203999999996</v>
      </c>
      <c r="M170" s="30" t="s">
        <v>8</v>
      </c>
      <c r="N170" s="30">
        <v>0</v>
      </c>
      <c r="O170" s="31" t="s">
        <v>8</v>
      </c>
      <c r="P170" s="30">
        <f t="shared" si="52"/>
        <v>0.32053203999999996</v>
      </c>
      <c r="Q170" s="31" t="s">
        <v>8</v>
      </c>
      <c r="R170" s="32" t="str">
        <f t="shared" si="53"/>
        <v>-</v>
      </c>
      <c r="S170" s="111" t="s">
        <v>524</v>
      </c>
      <c r="T170" s="112"/>
    </row>
    <row r="171" spans="1:20" ht="47.25">
      <c r="A171" s="29" t="s">
        <v>126</v>
      </c>
      <c r="B171" s="29" t="s">
        <v>296</v>
      </c>
      <c r="C171" s="29" t="s">
        <v>297</v>
      </c>
      <c r="D171" s="30" t="s">
        <v>8</v>
      </c>
      <c r="E171" s="30" t="s">
        <v>8</v>
      </c>
      <c r="F171" s="30">
        <v>0</v>
      </c>
      <c r="G171" s="30" t="s">
        <v>8</v>
      </c>
      <c r="H171" s="30">
        <v>0</v>
      </c>
      <c r="I171" s="30" t="s">
        <v>8</v>
      </c>
      <c r="J171" s="30">
        <v>0</v>
      </c>
      <c r="K171" s="30" t="s">
        <v>8</v>
      </c>
      <c r="L171" s="30">
        <v>8.8110430000000003E-2</v>
      </c>
      <c r="M171" s="30" t="s">
        <v>8</v>
      </c>
      <c r="N171" s="30">
        <v>0</v>
      </c>
      <c r="O171" s="31" t="s">
        <v>8</v>
      </c>
      <c r="P171" s="30">
        <f t="shared" si="52"/>
        <v>8.8110430000000003E-2</v>
      </c>
      <c r="Q171" s="31" t="s">
        <v>8</v>
      </c>
      <c r="R171" s="32" t="str">
        <f t="shared" si="53"/>
        <v>-</v>
      </c>
      <c r="S171" s="111" t="s">
        <v>524</v>
      </c>
      <c r="T171" s="112"/>
    </row>
    <row r="172" spans="1:20" ht="31.5">
      <c r="A172" s="29" t="s">
        <v>126</v>
      </c>
      <c r="B172" s="29" t="s">
        <v>298</v>
      </c>
      <c r="C172" s="29" t="s">
        <v>299</v>
      </c>
      <c r="D172" s="30" t="s">
        <v>8</v>
      </c>
      <c r="E172" s="30" t="s">
        <v>8</v>
      </c>
      <c r="F172" s="30">
        <v>0</v>
      </c>
      <c r="G172" s="30" t="s">
        <v>8</v>
      </c>
      <c r="H172" s="30">
        <v>0</v>
      </c>
      <c r="I172" s="30" t="s">
        <v>8</v>
      </c>
      <c r="J172" s="30">
        <v>0</v>
      </c>
      <c r="K172" s="30" t="s">
        <v>8</v>
      </c>
      <c r="L172" s="30">
        <v>9.9507880000000007E-2</v>
      </c>
      <c r="M172" s="30" t="s">
        <v>8</v>
      </c>
      <c r="N172" s="30">
        <v>0</v>
      </c>
      <c r="O172" s="31" t="s">
        <v>8</v>
      </c>
      <c r="P172" s="30">
        <f t="shared" si="52"/>
        <v>9.9507880000000007E-2</v>
      </c>
      <c r="Q172" s="31" t="s">
        <v>8</v>
      </c>
      <c r="R172" s="32" t="str">
        <f t="shared" si="53"/>
        <v>-</v>
      </c>
      <c r="S172" s="111" t="s">
        <v>524</v>
      </c>
      <c r="T172" s="112"/>
    </row>
    <row r="173" spans="1:20" ht="31.5">
      <c r="A173" s="29" t="s">
        <v>126</v>
      </c>
      <c r="B173" s="29" t="s">
        <v>300</v>
      </c>
      <c r="C173" s="29" t="s">
        <v>301</v>
      </c>
      <c r="D173" s="30" t="s">
        <v>8</v>
      </c>
      <c r="E173" s="30" t="s">
        <v>8</v>
      </c>
      <c r="F173" s="30">
        <v>0</v>
      </c>
      <c r="G173" s="30" t="s">
        <v>8</v>
      </c>
      <c r="H173" s="30">
        <v>0</v>
      </c>
      <c r="I173" s="30" t="s">
        <v>8</v>
      </c>
      <c r="J173" s="30">
        <v>0</v>
      </c>
      <c r="K173" s="30" t="s">
        <v>8</v>
      </c>
      <c r="L173" s="30">
        <v>8.5398559999999998E-2</v>
      </c>
      <c r="M173" s="30" t="s">
        <v>8</v>
      </c>
      <c r="N173" s="30">
        <v>0</v>
      </c>
      <c r="O173" s="31" t="s">
        <v>8</v>
      </c>
      <c r="P173" s="30">
        <f t="shared" si="52"/>
        <v>8.5398559999999998E-2</v>
      </c>
      <c r="Q173" s="31" t="s">
        <v>8</v>
      </c>
      <c r="R173" s="32" t="str">
        <f t="shared" si="53"/>
        <v>-</v>
      </c>
      <c r="S173" s="111" t="s">
        <v>524</v>
      </c>
      <c r="T173" s="112"/>
    </row>
    <row r="174" spans="1:20" ht="31.5">
      <c r="A174" s="29" t="s">
        <v>126</v>
      </c>
      <c r="B174" s="29" t="s">
        <v>302</v>
      </c>
      <c r="C174" s="29" t="s">
        <v>303</v>
      </c>
      <c r="D174" s="30" t="s">
        <v>8</v>
      </c>
      <c r="E174" s="30" t="s">
        <v>8</v>
      </c>
      <c r="F174" s="30">
        <v>0</v>
      </c>
      <c r="G174" s="30" t="s">
        <v>8</v>
      </c>
      <c r="H174" s="30">
        <v>0</v>
      </c>
      <c r="I174" s="30" t="s">
        <v>8</v>
      </c>
      <c r="J174" s="30">
        <v>0</v>
      </c>
      <c r="K174" s="30" t="s">
        <v>8</v>
      </c>
      <c r="L174" s="30">
        <v>0.10453246000000001</v>
      </c>
      <c r="M174" s="30" t="s">
        <v>8</v>
      </c>
      <c r="N174" s="30">
        <v>0</v>
      </c>
      <c r="O174" s="31" t="s">
        <v>8</v>
      </c>
      <c r="P174" s="30">
        <f t="shared" si="52"/>
        <v>0.10453246000000001</v>
      </c>
      <c r="Q174" s="31" t="s">
        <v>8</v>
      </c>
      <c r="R174" s="32" t="str">
        <f t="shared" si="53"/>
        <v>-</v>
      </c>
      <c r="S174" s="111" t="s">
        <v>524</v>
      </c>
      <c r="T174" s="112"/>
    </row>
    <row r="175" spans="1:20" ht="31.5">
      <c r="A175" s="29" t="s">
        <v>126</v>
      </c>
      <c r="B175" s="29" t="s">
        <v>304</v>
      </c>
      <c r="C175" s="29" t="s">
        <v>305</v>
      </c>
      <c r="D175" s="30" t="s">
        <v>8</v>
      </c>
      <c r="E175" s="30" t="s">
        <v>8</v>
      </c>
      <c r="F175" s="30">
        <v>0</v>
      </c>
      <c r="G175" s="30" t="s">
        <v>8</v>
      </c>
      <c r="H175" s="30">
        <v>0</v>
      </c>
      <c r="I175" s="30" t="s">
        <v>8</v>
      </c>
      <c r="J175" s="30">
        <v>0</v>
      </c>
      <c r="K175" s="30" t="s">
        <v>8</v>
      </c>
      <c r="L175" s="30">
        <v>8.5965510000000009E-2</v>
      </c>
      <c r="M175" s="30" t="s">
        <v>8</v>
      </c>
      <c r="N175" s="30">
        <v>0</v>
      </c>
      <c r="O175" s="31" t="s">
        <v>8</v>
      </c>
      <c r="P175" s="30">
        <f t="shared" si="52"/>
        <v>8.5965510000000009E-2</v>
      </c>
      <c r="Q175" s="31" t="s">
        <v>8</v>
      </c>
      <c r="R175" s="32" t="str">
        <f t="shared" si="53"/>
        <v>-</v>
      </c>
      <c r="S175" s="111" t="s">
        <v>524</v>
      </c>
      <c r="T175" s="112"/>
    </row>
    <row r="176" spans="1:20" ht="31.5">
      <c r="A176" s="29" t="s">
        <v>126</v>
      </c>
      <c r="B176" s="29" t="s">
        <v>306</v>
      </c>
      <c r="C176" s="29" t="s">
        <v>307</v>
      </c>
      <c r="D176" s="30" t="s">
        <v>8</v>
      </c>
      <c r="E176" s="30" t="s">
        <v>8</v>
      </c>
      <c r="F176" s="30">
        <v>0</v>
      </c>
      <c r="G176" s="30" t="s">
        <v>8</v>
      </c>
      <c r="H176" s="30">
        <v>0</v>
      </c>
      <c r="I176" s="30" t="s">
        <v>8</v>
      </c>
      <c r="J176" s="30">
        <v>0</v>
      </c>
      <c r="K176" s="30" t="s">
        <v>8</v>
      </c>
      <c r="L176" s="30">
        <v>0.14662145000000001</v>
      </c>
      <c r="M176" s="30" t="s">
        <v>8</v>
      </c>
      <c r="N176" s="30">
        <v>0</v>
      </c>
      <c r="O176" s="31" t="s">
        <v>8</v>
      </c>
      <c r="P176" s="30">
        <f t="shared" si="52"/>
        <v>0.14662145000000001</v>
      </c>
      <c r="Q176" s="31" t="s">
        <v>8</v>
      </c>
      <c r="R176" s="32" t="str">
        <f t="shared" si="53"/>
        <v>-</v>
      </c>
      <c r="S176" s="111" t="s">
        <v>524</v>
      </c>
      <c r="T176" s="112"/>
    </row>
    <row r="177" spans="1:20" ht="31.5">
      <c r="A177" s="29" t="s">
        <v>126</v>
      </c>
      <c r="B177" s="29" t="s">
        <v>308</v>
      </c>
      <c r="C177" s="29" t="s">
        <v>309</v>
      </c>
      <c r="D177" s="30" t="s">
        <v>8</v>
      </c>
      <c r="E177" s="30" t="s">
        <v>8</v>
      </c>
      <c r="F177" s="30">
        <v>0</v>
      </c>
      <c r="G177" s="30" t="s">
        <v>8</v>
      </c>
      <c r="H177" s="30">
        <v>0</v>
      </c>
      <c r="I177" s="30" t="s">
        <v>8</v>
      </c>
      <c r="J177" s="30">
        <v>0</v>
      </c>
      <c r="K177" s="30" t="s">
        <v>8</v>
      </c>
      <c r="L177" s="30">
        <v>0.18459186999999999</v>
      </c>
      <c r="M177" s="30" t="s">
        <v>8</v>
      </c>
      <c r="N177" s="30">
        <v>0</v>
      </c>
      <c r="O177" s="31" t="s">
        <v>8</v>
      </c>
      <c r="P177" s="30">
        <f t="shared" si="52"/>
        <v>0.18459186999999999</v>
      </c>
      <c r="Q177" s="31" t="s">
        <v>8</v>
      </c>
      <c r="R177" s="32" t="str">
        <f t="shared" si="53"/>
        <v>-</v>
      </c>
      <c r="S177" s="111" t="s">
        <v>524</v>
      </c>
      <c r="T177" s="112"/>
    </row>
    <row r="178" spans="1:20" ht="31.5">
      <c r="A178" s="29" t="s">
        <v>126</v>
      </c>
      <c r="B178" s="29" t="s">
        <v>310</v>
      </c>
      <c r="C178" s="29" t="s">
        <v>311</v>
      </c>
      <c r="D178" s="30" t="s">
        <v>8</v>
      </c>
      <c r="E178" s="30" t="s">
        <v>8</v>
      </c>
      <c r="F178" s="30">
        <v>0</v>
      </c>
      <c r="G178" s="30" t="s">
        <v>8</v>
      </c>
      <c r="H178" s="30">
        <v>0</v>
      </c>
      <c r="I178" s="30" t="s">
        <v>8</v>
      </c>
      <c r="J178" s="30">
        <v>0</v>
      </c>
      <c r="K178" s="30" t="s">
        <v>8</v>
      </c>
      <c r="L178" s="30">
        <v>0.18686805000000001</v>
      </c>
      <c r="M178" s="30" t="s">
        <v>8</v>
      </c>
      <c r="N178" s="30">
        <v>0</v>
      </c>
      <c r="O178" s="31" t="s">
        <v>8</v>
      </c>
      <c r="P178" s="30">
        <f t="shared" si="52"/>
        <v>0.18686805000000001</v>
      </c>
      <c r="Q178" s="31" t="s">
        <v>8</v>
      </c>
      <c r="R178" s="32" t="str">
        <f t="shared" si="53"/>
        <v>-</v>
      </c>
      <c r="S178" s="111" t="s">
        <v>524</v>
      </c>
      <c r="T178" s="112"/>
    </row>
    <row r="179" spans="1:20" ht="47.25">
      <c r="A179" s="29" t="s">
        <v>126</v>
      </c>
      <c r="B179" s="29" t="s">
        <v>312</v>
      </c>
      <c r="C179" s="29" t="s">
        <v>313</v>
      </c>
      <c r="D179" s="30" t="s">
        <v>8</v>
      </c>
      <c r="E179" s="30" t="s">
        <v>8</v>
      </c>
      <c r="F179" s="30">
        <v>0</v>
      </c>
      <c r="G179" s="30" t="s">
        <v>8</v>
      </c>
      <c r="H179" s="30">
        <v>0</v>
      </c>
      <c r="I179" s="30" t="s">
        <v>8</v>
      </c>
      <c r="J179" s="30">
        <v>0</v>
      </c>
      <c r="K179" s="30" t="s">
        <v>8</v>
      </c>
      <c r="L179" s="30">
        <v>0.17773755000000002</v>
      </c>
      <c r="M179" s="30" t="s">
        <v>8</v>
      </c>
      <c r="N179" s="30">
        <v>0</v>
      </c>
      <c r="O179" s="31" t="s">
        <v>8</v>
      </c>
      <c r="P179" s="30">
        <f t="shared" si="52"/>
        <v>0.17773755000000002</v>
      </c>
      <c r="Q179" s="31" t="s">
        <v>8</v>
      </c>
      <c r="R179" s="32" t="str">
        <f t="shared" si="53"/>
        <v>-</v>
      </c>
      <c r="S179" s="111" t="s">
        <v>524</v>
      </c>
      <c r="T179" s="112"/>
    </row>
    <row r="180" spans="1:20" ht="31.5">
      <c r="A180" s="29" t="s">
        <v>126</v>
      </c>
      <c r="B180" s="29" t="s">
        <v>314</v>
      </c>
      <c r="C180" s="29" t="s">
        <v>315</v>
      </c>
      <c r="D180" s="30" t="s">
        <v>8</v>
      </c>
      <c r="E180" s="30" t="s">
        <v>8</v>
      </c>
      <c r="F180" s="30">
        <v>0</v>
      </c>
      <c r="G180" s="30" t="s">
        <v>8</v>
      </c>
      <c r="H180" s="30">
        <v>0</v>
      </c>
      <c r="I180" s="30" t="s">
        <v>8</v>
      </c>
      <c r="J180" s="30">
        <v>0</v>
      </c>
      <c r="K180" s="30" t="s">
        <v>8</v>
      </c>
      <c r="L180" s="30">
        <v>0.10453246000000001</v>
      </c>
      <c r="M180" s="30" t="s">
        <v>8</v>
      </c>
      <c r="N180" s="30">
        <v>0</v>
      </c>
      <c r="O180" s="31" t="s">
        <v>8</v>
      </c>
      <c r="P180" s="30">
        <f t="shared" si="52"/>
        <v>0.10453246000000001</v>
      </c>
      <c r="Q180" s="31" t="s">
        <v>8</v>
      </c>
      <c r="R180" s="32" t="str">
        <f t="shared" si="53"/>
        <v>-</v>
      </c>
      <c r="S180" s="111" t="s">
        <v>524</v>
      </c>
      <c r="T180" s="112"/>
    </row>
    <row r="181" spans="1:20" ht="31.5">
      <c r="A181" s="29" t="s">
        <v>126</v>
      </c>
      <c r="B181" s="29" t="s">
        <v>316</v>
      </c>
      <c r="C181" s="29" t="s">
        <v>317</v>
      </c>
      <c r="D181" s="30" t="s">
        <v>8</v>
      </c>
      <c r="E181" s="30" t="s">
        <v>8</v>
      </c>
      <c r="F181" s="30">
        <v>0</v>
      </c>
      <c r="G181" s="30" t="s">
        <v>8</v>
      </c>
      <c r="H181" s="30">
        <v>0</v>
      </c>
      <c r="I181" s="30" t="s">
        <v>8</v>
      </c>
      <c r="J181" s="30">
        <v>0</v>
      </c>
      <c r="K181" s="30" t="s">
        <v>8</v>
      </c>
      <c r="L181" s="30">
        <v>0.17773755000000002</v>
      </c>
      <c r="M181" s="30" t="s">
        <v>8</v>
      </c>
      <c r="N181" s="30">
        <v>0</v>
      </c>
      <c r="O181" s="31" t="s">
        <v>8</v>
      </c>
      <c r="P181" s="30">
        <f t="shared" si="52"/>
        <v>0.17773755000000002</v>
      </c>
      <c r="Q181" s="31" t="s">
        <v>8</v>
      </c>
      <c r="R181" s="32" t="str">
        <f t="shared" si="53"/>
        <v>-</v>
      </c>
      <c r="S181" s="111" t="s">
        <v>524</v>
      </c>
      <c r="T181" s="112"/>
    </row>
    <row r="182" spans="1:20" ht="31.5">
      <c r="A182" s="29" t="s">
        <v>126</v>
      </c>
      <c r="B182" s="29" t="s">
        <v>318</v>
      </c>
      <c r="C182" s="29" t="s">
        <v>319</v>
      </c>
      <c r="D182" s="30" t="s">
        <v>8</v>
      </c>
      <c r="E182" s="30" t="s">
        <v>8</v>
      </c>
      <c r="F182" s="30">
        <v>0</v>
      </c>
      <c r="G182" s="30" t="s">
        <v>8</v>
      </c>
      <c r="H182" s="30">
        <v>0</v>
      </c>
      <c r="I182" s="30" t="s">
        <v>8</v>
      </c>
      <c r="J182" s="30">
        <v>0</v>
      </c>
      <c r="K182" s="30" t="s">
        <v>8</v>
      </c>
      <c r="L182" s="30">
        <v>8.5398559999999998E-2</v>
      </c>
      <c r="M182" s="30" t="s">
        <v>8</v>
      </c>
      <c r="N182" s="30">
        <v>0</v>
      </c>
      <c r="O182" s="31" t="s">
        <v>8</v>
      </c>
      <c r="P182" s="30">
        <f t="shared" si="52"/>
        <v>8.5398559999999998E-2</v>
      </c>
      <c r="Q182" s="31" t="s">
        <v>8</v>
      </c>
      <c r="R182" s="32" t="str">
        <f t="shared" si="53"/>
        <v>-</v>
      </c>
      <c r="S182" s="111" t="s">
        <v>524</v>
      </c>
      <c r="T182" s="112"/>
    </row>
    <row r="183" spans="1:20" ht="31.5">
      <c r="A183" s="29" t="s">
        <v>126</v>
      </c>
      <c r="B183" s="29" t="s">
        <v>320</v>
      </c>
      <c r="C183" s="29" t="s">
        <v>321</v>
      </c>
      <c r="D183" s="30" t="s">
        <v>8</v>
      </c>
      <c r="E183" s="30" t="s">
        <v>8</v>
      </c>
      <c r="F183" s="30">
        <v>0</v>
      </c>
      <c r="G183" s="30" t="s">
        <v>8</v>
      </c>
      <c r="H183" s="30">
        <v>0</v>
      </c>
      <c r="I183" s="30" t="s">
        <v>8</v>
      </c>
      <c r="J183" s="30">
        <v>0</v>
      </c>
      <c r="K183" s="30" t="s">
        <v>8</v>
      </c>
      <c r="L183" s="30">
        <v>0.2213511</v>
      </c>
      <c r="M183" s="30" t="s">
        <v>8</v>
      </c>
      <c r="N183" s="30">
        <v>0</v>
      </c>
      <c r="O183" s="31" t="s">
        <v>8</v>
      </c>
      <c r="P183" s="30">
        <f t="shared" si="52"/>
        <v>0.2213511</v>
      </c>
      <c r="Q183" s="31" t="s">
        <v>8</v>
      </c>
      <c r="R183" s="32" t="str">
        <f t="shared" si="53"/>
        <v>-</v>
      </c>
      <c r="S183" s="111" t="s">
        <v>524</v>
      </c>
      <c r="T183" s="112"/>
    </row>
    <row r="184" spans="1:20" ht="31.5">
      <c r="A184" s="29" t="s">
        <v>126</v>
      </c>
      <c r="B184" s="29" t="s">
        <v>322</v>
      </c>
      <c r="C184" s="29" t="s">
        <v>323</v>
      </c>
      <c r="D184" s="30" t="s">
        <v>8</v>
      </c>
      <c r="E184" s="30" t="s">
        <v>8</v>
      </c>
      <c r="F184" s="30">
        <v>0</v>
      </c>
      <c r="G184" s="30" t="s">
        <v>8</v>
      </c>
      <c r="H184" s="30">
        <v>0</v>
      </c>
      <c r="I184" s="30" t="s">
        <v>8</v>
      </c>
      <c r="J184" s="30">
        <v>0</v>
      </c>
      <c r="K184" s="30" t="s">
        <v>8</v>
      </c>
      <c r="L184" s="30">
        <v>0.28415618999999998</v>
      </c>
      <c r="M184" s="30" t="s">
        <v>8</v>
      </c>
      <c r="N184" s="30">
        <v>0</v>
      </c>
      <c r="O184" s="31" t="s">
        <v>8</v>
      </c>
      <c r="P184" s="30">
        <f t="shared" si="52"/>
        <v>0.28415618999999998</v>
      </c>
      <c r="Q184" s="31" t="s">
        <v>8</v>
      </c>
      <c r="R184" s="32" t="str">
        <f t="shared" si="53"/>
        <v>-</v>
      </c>
      <c r="S184" s="111" t="s">
        <v>524</v>
      </c>
      <c r="T184" s="112"/>
    </row>
    <row r="185" spans="1:20" ht="31.5">
      <c r="A185" s="29" t="s">
        <v>126</v>
      </c>
      <c r="B185" s="29" t="s">
        <v>324</v>
      </c>
      <c r="C185" s="29" t="s">
        <v>325</v>
      </c>
      <c r="D185" s="30" t="s">
        <v>8</v>
      </c>
      <c r="E185" s="30" t="s">
        <v>8</v>
      </c>
      <c r="F185" s="30">
        <v>0</v>
      </c>
      <c r="G185" s="30" t="s">
        <v>8</v>
      </c>
      <c r="H185" s="30">
        <v>0</v>
      </c>
      <c r="I185" s="30" t="s">
        <v>8</v>
      </c>
      <c r="J185" s="30">
        <v>0</v>
      </c>
      <c r="K185" s="30" t="s">
        <v>8</v>
      </c>
      <c r="L185" s="30">
        <v>6.8612809999999996E-2</v>
      </c>
      <c r="M185" s="30" t="s">
        <v>8</v>
      </c>
      <c r="N185" s="30">
        <v>0</v>
      </c>
      <c r="O185" s="31" t="s">
        <v>8</v>
      </c>
      <c r="P185" s="30">
        <f t="shared" si="52"/>
        <v>6.8612809999999996E-2</v>
      </c>
      <c r="Q185" s="31" t="s">
        <v>8</v>
      </c>
      <c r="R185" s="32" t="str">
        <f t="shared" si="53"/>
        <v>-</v>
      </c>
      <c r="S185" s="111" t="s">
        <v>524</v>
      </c>
      <c r="T185" s="112"/>
    </row>
    <row r="186" spans="1:20" ht="47.25">
      <c r="A186" s="13" t="s">
        <v>326</v>
      </c>
      <c r="B186" s="13" t="s">
        <v>327</v>
      </c>
      <c r="C186" s="13" t="s">
        <v>7</v>
      </c>
      <c r="D186" s="1" t="s">
        <v>8</v>
      </c>
      <c r="E186" s="1" t="s">
        <v>8</v>
      </c>
      <c r="F186" s="1"/>
      <c r="G186" s="1" t="s">
        <v>8</v>
      </c>
      <c r="H186" s="1"/>
      <c r="I186" s="1" t="s">
        <v>8</v>
      </c>
      <c r="J186" s="1"/>
      <c r="K186" s="1" t="s">
        <v>8</v>
      </c>
      <c r="L186" s="1"/>
      <c r="M186" s="1" t="s">
        <v>8</v>
      </c>
      <c r="N186" s="1"/>
      <c r="O186" s="1" t="s">
        <v>8</v>
      </c>
      <c r="P186" s="27">
        <f t="shared" si="52"/>
        <v>0</v>
      </c>
      <c r="Q186" s="1" t="s">
        <v>8</v>
      </c>
      <c r="R186" s="28" t="str">
        <f t="shared" si="53"/>
        <v>-</v>
      </c>
      <c r="S186" s="111" t="s">
        <v>8</v>
      </c>
      <c r="T186" s="112"/>
    </row>
    <row r="187" spans="1:20" ht="31.5">
      <c r="A187" s="13" t="s">
        <v>328</v>
      </c>
      <c r="B187" s="13" t="s">
        <v>329</v>
      </c>
      <c r="C187" s="13" t="s">
        <v>7</v>
      </c>
      <c r="D187" s="1" t="s">
        <v>8</v>
      </c>
      <c r="E187" s="1" t="s">
        <v>8</v>
      </c>
      <c r="F187" s="1">
        <f t="shared" ref="F187" si="54">SUM(F188:F195)</f>
        <v>0</v>
      </c>
      <c r="G187" s="1" t="s">
        <v>8</v>
      </c>
      <c r="H187" s="1">
        <f t="shared" ref="H187" si="55">SUM(H188:H195)</f>
        <v>1.1624261530000002</v>
      </c>
      <c r="I187" s="1" t="s">
        <v>8</v>
      </c>
      <c r="J187" s="1">
        <f t="shared" ref="J187" si="56">SUM(J188:J195)</f>
        <v>1.1624261530000002</v>
      </c>
      <c r="K187" s="1" t="s">
        <v>8</v>
      </c>
      <c r="L187" s="1">
        <f t="shared" ref="L187" si="57">SUM(L188:L195)</f>
        <v>12.903806000000001</v>
      </c>
      <c r="M187" s="1" t="s">
        <v>8</v>
      </c>
      <c r="N187" s="1">
        <f t="shared" ref="N187" si="58">SUM(N188:N195)</f>
        <v>1.5300000000273428E-7</v>
      </c>
      <c r="O187" s="1" t="s">
        <v>8</v>
      </c>
      <c r="P187" s="27">
        <f t="shared" si="52"/>
        <v>11.741379847000001</v>
      </c>
      <c r="Q187" s="1" t="s">
        <v>8</v>
      </c>
      <c r="R187" s="28">
        <f t="shared" si="53"/>
        <v>11.10075333964032</v>
      </c>
      <c r="S187" s="111" t="s">
        <v>8</v>
      </c>
      <c r="T187" s="112"/>
    </row>
    <row r="188" spans="1:20" ht="47.25">
      <c r="A188" s="29" t="s">
        <v>328</v>
      </c>
      <c r="B188" s="29" t="s">
        <v>330</v>
      </c>
      <c r="C188" s="29" t="s">
        <v>331</v>
      </c>
      <c r="D188" s="30" t="s">
        <v>8</v>
      </c>
      <c r="E188" s="30" t="s">
        <v>8</v>
      </c>
      <c r="F188" s="30">
        <v>0</v>
      </c>
      <c r="G188" s="30" t="s">
        <v>8</v>
      </c>
      <c r="H188" s="30">
        <v>0</v>
      </c>
      <c r="I188" s="30" t="s">
        <v>8</v>
      </c>
      <c r="J188" s="30">
        <v>0</v>
      </c>
      <c r="K188" s="30" t="s">
        <v>8</v>
      </c>
      <c r="L188" s="30">
        <v>10.368569000000001</v>
      </c>
      <c r="M188" s="30" t="s">
        <v>8</v>
      </c>
      <c r="N188" s="30">
        <v>0</v>
      </c>
      <c r="O188" s="31" t="s">
        <v>8</v>
      </c>
      <c r="P188" s="30">
        <f t="shared" si="52"/>
        <v>10.368569000000001</v>
      </c>
      <c r="Q188" s="31" t="s">
        <v>8</v>
      </c>
      <c r="R188" s="32" t="str">
        <f t="shared" si="53"/>
        <v>-</v>
      </c>
      <c r="S188" s="111" t="s">
        <v>8</v>
      </c>
      <c r="T188" s="112"/>
    </row>
    <row r="189" spans="1:20">
      <c r="A189" s="29" t="s">
        <v>328</v>
      </c>
      <c r="B189" s="29" t="s">
        <v>332</v>
      </c>
      <c r="C189" s="29" t="s">
        <v>333</v>
      </c>
      <c r="D189" s="30" t="s">
        <v>8</v>
      </c>
      <c r="E189" s="30" t="s">
        <v>8</v>
      </c>
      <c r="F189" s="30">
        <v>0</v>
      </c>
      <c r="G189" s="30" t="s">
        <v>8</v>
      </c>
      <c r="H189" s="30">
        <v>0</v>
      </c>
      <c r="I189" s="30" t="s">
        <v>8</v>
      </c>
      <c r="J189" s="30">
        <v>0</v>
      </c>
      <c r="K189" s="30" t="s">
        <v>8</v>
      </c>
      <c r="L189" s="30">
        <v>0.29533900000000002</v>
      </c>
      <c r="M189" s="30" t="s">
        <v>8</v>
      </c>
      <c r="N189" s="30">
        <v>0</v>
      </c>
      <c r="O189" s="31" t="s">
        <v>8</v>
      </c>
      <c r="P189" s="30">
        <f t="shared" si="52"/>
        <v>0.29533900000000002</v>
      </c>
      <c r="Q189" s="31" t="s">
        <v>8</v>
      </c>
      <c r="R189" s="32" t="str">
        <f t="shared" si="53"/>
        <v>-</v>
      </c>
      <c r="S189" s="111" t="s">
        <v>525</v>
      </c>
      <c r="T189" s="112"/>
    </row>
    <row r="190" spans="1:20">
      <c r="A190" s="29" t="s">
        <v>328</v>
      </c>
      <c r="B190" s="29" t="s">
        <v>334</v>
      </c>
      <c r="C190" s="29" t="s">
        <v>335</v>
      </c>
      <c r="D190" s="30" t="s">
        <v>8</v>
      </c>
      <c r="E190" s="30" t="s">
        <v>8</v>
      </c>
      <c r="F190" s="30">
        <v>0</v>
      </c>
      <c r="G190" s="30" t="s">
        <v>8</v>
      </c>
      <c r="H190" s="30">
        <v>0</v>
      </c>
      <c r="I190" s="30" t="s">
        <v>8</v>
      </c>
      <c r="J190" s="30">
        <v>0</v>
      </c>
      <c r="K190" s="30" t="s">
        <v>8</v>
      </c>
      <c r="L190" s="30">
        <v>7.7471999999999999E-2</v>
      </c>
      <c r="M190" s="30" t="s">
        <v>8</v>
      </c>
      <c r="N190" s="30">
        <v>0</v>
      </c>
      <c r="O190" s="31" t="s">
        <v>8</v>
      </c>
      <c r="P190" s="30">
        <f t="shared" si="52"/>
        <v>7.7471999999999999E-2</v>
      </c>
      <c r="Q190" s="31" t="s">
        <v>8</v>
      </c>
      <c r="R190" s="32" t="str">
        <f t="shared" si="53"/>
        <v>-</v>
      </c>
      <c r="S190" s="111" t="s">
        <v>526</v>
      </c>
      <c r="T190" s="112"/>
    </row>
    <row r="191" spans="1:20">
      <c r="A191" s="29" t="s">
        <v>328</v>
      </c>
      <c r="B191" s="29" t="s">
        <v>336</v>
      </c>
      <c r="C191" s="29" t="s">
        <v>337</v>
      </c>
      <c r="D191" s="30" t="s">
        <v>8</v>
      </c>
      <c r="E191" s="30" t="s">
        <v>8</v>
      </c>
      <c r="F191" s="30">
        <v>0</v>
      </c>
      <c r="G191" s="30" t="s">
        <v>8</v>
      </c>
      <c r="H191" s="30">
        <v>0</v>
      </c>
      <c r="I191" s="30" t="s">
        <v>8</v>
      </c>
      <c r="J191" s="30">
        <v>0</v>
      </c>
      <c r="K191" s="30" t="s">
        <v>8</v>
      </c>
      <c r="L191" s="30">
        <v>0.20338999999999999</v>
      </c>
      <c r="M191" s="30" t="s">
        <v>8</v>
      </c>
      <c r="N191" s="30">
        <v>0</v>
      </c>
      <c r="O191" s="31" t="s">
        <v>8</v>
      </c>
      <c r="P191" s="30">
        <f t="shared" si="52"/>
        <v>0.20338999999999999</v>
      </c>
      <c r="Q191" s="31" t="s">
        <v>8</v>
      </c>
      <c r="R191" s="32" t="str">
        <f t="shared" si="53"/>
        <v>-</v>
      </c>
      <c r="S191" s="111" t="s">
        <v>527</v>
      </c>
      <c r="T191" s="112"/>
    </row>
    <row r="192" spans="1:20">
      <c r="A192" s="29" t="s">
        <v>328</v>
      </c>
      <c r="B192" s="29" t="s">
        <v>338</v>
      </c>
      <c r="C192" s="29" t="s">
        <v>339</v>
      </c>
      <c r="D192" s="30" t="s">
        <v>8</v>
      </c>
      <c r="E192" s="30" t="s">
        <v>8</v>
      </c>
      <c r="F192" s="30">
        <v>0</v>
      </c>
      <c r="G192" s="30" t="s">
        <v>8</v>
      </c>
      <c r="H192" s="30">
        <v>0</v>
      </c>
      <c r="I192" s="30" t="s">
        <v>8</v>
      </c>
      <c r="J192" s="30">
        <v>0</v>
      </c>
      <c r="K192" s="30" t="s">
        <v>8</v>
      </c>
      <c r="L192" s="30">
        <v>0.13559299999999999</v>
      </c>
      <c r="M192" s="30" t="s">
        <v>8</v>
      </c>
      <c r="N192" s="30">
        <v>0</v>
      </c>
      <c r="O192" s="31" t="s">
        <v>8</v>
      </c>
      <c r="P192" s="30">
        <f t="shared" si="52"/>
        <v>0.13559299999999999</v>
      </c>
      <c r="Q192" s="31" t="s">
        <v>8</v>
      </c>
      <c r="R192" s="32" t="str">
        <f t="shared" si="53"/>
        <v>-</v>
      </c>
      <c r="S192" s="111" t="s">
        <v>527</v>
      </c>
      <c r="T192" s="112"/>
    </row>
    <row r="193" spans="1:20">
      <c r="A193" s="29" t="s">
        <v>328</v>
      </c>
      <c r="B193" s="29" t="s">
        <v>340</v>
      </c>
      <c r="C193" s="29" t="s">
        <v>341</v>
      </c>
      <c r="D193" s="30" t="s">
        <v>8</v>
      </c>
      <c r="E193" s="30" t="s">
        <v>8</v>
      </c>
      <c r="F193" s="30">
        <v>0</v>
      </c>
      <c r="G193" s="30" t="s">
        <v>8</v>
      </c>
      <c r="H193" s="30">
        <v>0</v>
      </c>
      <c r="I193" s="30" t="s">
        <v>8</v>
      </c>
      <c r="J193" s="30">
        <v>0</v>
      </c>
      <c r="K193" s="30" t="s">
        <v>8</v>
      </c>
      <c r="L193" s="30">
        <v>0.66101699999999997</v>
      </c>
      <c r="M193" s="30" t="s">
        <v>8</v>
      </c>
      <c r="N193" s="30">
        <v>0</v>
      </c>
      <c r="O193" s="31" t="s">
        <v>8</v>
      </c>
      <c r="P193" s="30">
        <f t="shared" si="52"/>
        <v>0.66101699999999997</v>
      </c>
      <c r="Q193" s="31" t="s">
        <v>8</v>
      </c>
      <c r="R193" s="32" t="str">
        <f t="shared" si="53"/>
        <v>-</v>
      </c>
      <c r="S193" s="111" t="s">
        <v>527</v>
      </c>
      <c r="T193" s="112"/>
    </row>
    <row r="194" spans="1:20" ht="126">
      <c r="A194" s="29" t="s">
        <v>328</v>
      </c>
      <c r="B194" s="29" t="s">
        <v>342</v>
      </c>
      <c r="C194" s="29" t="s">
        <v>343</v>
      </c>
      <c r="D194" s="30" t="s">
        <v>8</v>
      </c>
      <c r="E194" s="30" t="s">
        <v>8</v>
      </c>
      <c r="F194" s="30">
        <v>0</v>
      </c>
      <c r="G194" s="30" t="s">
        <v>8</v>
      </c>
      <c r="H194" s="30">
        <v>0.145477</v>
      </c>
      <c r="I194" s="30" t="s">
        <v>8</v>
      </c>
      <c r="J194" s="30">
        <v>0.145477</v>
      </c>
      <c r="K194" s="30" t="s">
        <v>8</v>
      </c>
      <c r="L194" s="30">
        <v>0.145477</v>
      </c>
      <c r="M194" s="30" t="s">
        <v>8</v>
      </c>
      <c r="N194" s="30">
        <v>0</v>
      </c>
      <c r="O194" s="31" t="s">
        <v>8</v>
      </c>
      <c r="P194" s="30">
        <f t="shared" si="52"/>
        <v>0</v>
      </c>
      <c r="Q194" s="31" t="s">
        <v>8</v>
      </c>
      <c r="R194" s="32">
        <f t="shared" si="53"/>
        <v>1</v>
      </c>
      <c r="S194" s="111" t="s">
        <v>528</v>
      </c>
      <c r="T194" s="112"/>
    </row>
    <row r="195" spans="1:20" ht="63">
      <c r="A195" s="29" t="s">
        <v>328</v>
      </c>
      <c r="B195" s="29" t="s">
        <v>344</v>
      </c>
      <c r="C195" s="29" t="s">
        <v>345</v>
      </c>
      <c r="D195" s="30" t="s">
        <v>8</v>
      </c>
      <c r="E195" s="30" t="s">
        <v>8</v>
      </c>
      <c r="F195" s="30">
        <v>0</v>
      </c>
      <c r="G195" s="30" t="s">
        <v>8</v>
      </c>
      <c r="H195" s="30">
        <v>1.0169491530000001</v>
      </c>
      <c r="I195" s="30" t="s">
        <v>8</v>
      </c>
      <c r="J195" s="30">
        <v>1.0169491530000001</v>
      </c>
      <c r="K195" s="30" t="s">
        <v>8</v>
      </c>
      <c r="L195" s="30">
        <v>1.0169490000000001</v>
      </c>
      <c r="M195" s="30" t="s">
        <v>8</v>
      </c>
      <c r="N195" s="30">
        <v>1.5300000000273428E-7</v>
      </c>
      <c r="O195" s="31" t="s">
        <v>8</v>
      </c>
      <c r="P195" s="30">
        <f t="shared" si="52"/>
        <v>-1.5300000000273428E-7</v>
      </c>
      <c r="Q195" s="31" t="s">
        <v>8</v>
      </c>
      <c r="R195" s="32">
        <f t="shared" si="53"/>
        <v>0.9999998495500001</v>
      </c>
      <c r="S195" s="111" t="s">
        <v>529</v>
      </c>
      <c r="T195" s="112"/>
    </row>
  </sheetData>
  <autoFilter ref="A21:AE195">
    <filterColumn colId="18" showButton="0"/>
  </autoFilter>
  <mergeCells count="197">
    <mergeCell ref="A4:T4"/>
    <mergeCell ref="A6:T6"/>
    <mergeCell ref="A7:T7"/>
    <mergeCell ref="A9:T9"/>
    <mergeCell ref="A10:T10"/>
    <mergeCell ref="A12:T12"/>
    <mergeCell ref="I19:J19"/>
    <mergeCell ref="K19:L19"/>
    <mergeCell ref="A13:T13"/>
    <mergeCell ref="A16:T16"/>
    <mergeCell ref="A17:A20"/>
    <mergeCell ref="B17:B20"/>
    <mergeCell ref="C17:C20"/>
    <mergeCell ref="D17:D20"/>
    <mergeCell ref="E17:F19"/>
    <mergeCell ref="G17:H19"/>
    <mergeCell ref="I17:L18"/>
    <mergeCell ref="M17:N19"/>
    <mergeCell ref="S21:T21"/>
    <mergeCell ref="S22:T22"/>
    <mergeCell ref="S23:T23"/>
    <mergeCell ref="S24:T24"/>
    <mergeCell ref="S25:T25"/>
    <mergeCell ref="S26:T26"/>
    <mergeCell ref="O17:R17"/>
    <mergeCell ref="S17:T20"/>
    <mergeCell ref="O18:P19"/>
    <mergeCell ref="Q18:R19"/>
    <mergeCell ref="S33:T33"/>
    <mergeCell ref="S34:T34"/>
    <mergeCell ref="S35:T35"/>
    <mergeCell ref="S36:T36"/>
    <mergeCell ref="S37:T37"/>
    <mergeCell ref="S38:T38"/>
    <mergeCell ref="S27:T27"/>
    <mergeCell ref="S28:T28"/>
    <mergeCell ref="S29:T29"/>
    <mergeCell ref="S30:T30"/>
    <mergeCell ref="S31:T31"/>
    <mergeCell ref="S32:T32"/>
    <mergeCell ref="S45:T45"/>
    <mergeCell ref="S46:T46"/>
    <mergeCell ref="S47:T47"/>
    <mergeCell ref="S48:T48"/>
    <mergeCell ref="S49:T49"/>
    <mergeCell ref="S50:T50"/>
    <mergeCell ref="S39:T39"/>
    <mergeCell ref="S40:T40"/>
    <mergeCell ref="S41:T41"/>
    <mergeCell ref="S42:T42"/>
    <mergeCell ref="S43:T43"/>
    <mergeCell ref="S44:T44"/>
    <mergeCell ref="S57:T57"/>
    <mergeCell ref="S58:T58"/>
    <mergeCell ref="S59:T59"/>
    <mergeCell ref="S60:T60"/>
    <mergeCell ref="S61:T61"/>
    <mergeCell ref="S62:T62"/>
    <mergeCell ref="S51:T51"/>
    <mergeCell ref="S52:T52"/>
    <mergeCell ref="S53:T53"/>
    <mergeCell ref="S54:T54"/>
    <mergeCell ref="S55:T55"/>
    <mergeCell ref="S56:T56"/>
    <mergeCell ref="S69:T69"/>
    <mergeCell ref="S70:T70"/>
    <mergeCell ref="S71:T71"/>
    <mergeCell ref="S72:T72"/>
    <mergeCell ref="S73:T73"/>
    <mergeCell ref="S74:T74"/>
    <mergeCell ref="S63:T63"/>
    <mergeCell ref="S64:T64"/>
    <mergeCell ref="S65:T65"/>
    <mergeCell ref="S66:T66"/>
    <mergeCell ref="S67:T67"/>
    <mergeCell ref="S68:T68"/>
    <mergeCell ref="S81:T81"/>
    <mergeCell ref="S82:T82"/>
    <mergeCell ref="S83:T83"/>
    <mergeCell ref="S84:T84"/>
    <mergeCell ref="S85:T85"/>
    <mergeCell ref="S86:T86"/>
    <mergeCell ref="S75:T75"/>
    <mergeCell ref="S76:T76"/>
    <mergeCell ref="S77:T77"/>
    <mergeCell ref="S78:T78"/>
    <mergeCell ref="S79:T79"/>
    <mergeCell ref="S80:T80"/>
    <mergeCell ref="S93:T93"/>
    <mergeCell ref="S94:T94"/>
    <mergeCell ref="S95:T95"/>
    <mergeCell ref="S96:T96"/>
    <mergeCell ref="S97:T97"/>
    <mergeCell ref="S98:T98"/>
    <mergeCell ref="S87:T87"/>
    <mergeCell ref="S88:T88"/>
    <mergeCell ref="S89:T89"/>
    <mergeCell ref="S90:T90"/>
    <mergeCell ref="S91:T91"/>
    <mergeCell ref="S92:T92"/>
    <mergeCell ref="S105:T105"/>
    <mergeCell ref="S106:T106"/>
    <mergeCell ref="S107:T107"/>
    <mergeCell ref="S108:T108"/>
    <mergeCell ref="S109:T109"/>
    <mergeCell ref="S110:T110"/>
    <mergeCell ref="S99:T99"/>
    <mergeCell ref="S100:T100"/>
    <mergeCell ref="S101:T101"/>
    <mergeCell ref="S102:T102"/>
    <mergeCell ref="S103:T103"/>
    <mergeCell ref="S104:T104"/>
    <mergeCell ref="S117:T117"/>
    <mergeCell ref="S118:T118"/>
    <mergeCell ref="S119:T119"/>
    <mergeCell ref="S120:T120"/>
    <mergeCell ref="S121:T121"/>
    <mergeCell ref="S122:T122"/>
    <mergeCell ref="S111:T111"/>
    <mergeCell ref="S112:T112"/>
    <mergeCell ref="S113:T113"/>
    <mergeCell ref="S114:T114"/>
    <mergeCell ref="S115:T115"/>
    <mergeCell ref="S116:T116"/>
    <mergeCell ref="S129:T129"/>
    <mergeCell ref="S130:T130"/>
    <mergeCell ref="S131:T131"/>
    <mergeCell ref="S132:T132"/>
    <mergeCell ref="S133:T133"/>
    <mergeCell ref="S134:T134"/>
    <mergeCell ref="S123:T123"/>
    <mergeCell ref="S124:T124"/>
    <mergeCell ref="S125:T125"/>
    <mergeCell ref="S126:T126"/>
    <mergeCell ref="S127:T127"/>
    <mergeCell ref="S128:T128"/>
    <mergeCell ref="S141:T141"/>
    <mergeCell ref="S142:T142"/>
    <mergeCell ref="S143:T143"/>
    <mergeCell ref="S144:T144"/>
    <mergeCell ref="S145:T145"/>
    <mergeCell ref="S146:T146"/>
    <mergeCell ref="S135:T135"/>
    <mergeCell ref="S136:T136"/>
    <mergeCell ref="S137:T137"/>
    <mergeCell ref="S138:T138"/>
    <mergeCell ref="S139:T139"/>
    <mergeCell ref="S140:T140"/>
    <mergeCell ref="S153:T153"/>
    <mergeCell ref="S154:T154"/>
    <mergeCell ref="S155:T155"/>
    <mergeCell ref="S156:T156"/>
    <mergeCell ref="S157:T157"/>
    <mergeCell ref="S158:T158"/>
    <mergeCell ref="S147:T147"/>
    <mergeCell ref="S148:T148"/>
    <mergeCell ref="S149:T149"/>
    <mergeCell ref="S150:T150"/>
    <mergeCell ref="S151:T151"/>
    <mergeCell ref="S152:T152"/>
    <mergeCell ref="S165:T165"/>
    <mergeCell ref="S166:T166"/>
    <mergeCell ref="S167:T167"/>
    <mergeCell ref="S168:T168"/>
    <mergeCell ref="S169:T169"/>
    <mergeCell ref="S170:T170"/>
    <mergeCell ref="S159:T159"/>
    <mergeCell ref="S160:T160"/>
    <mergeCell ref="S161:T161"/>
    <mergeCell ref="S162:T162"/>
    <mergeCell ref="S163:T163"/>
    <mergeCell ref="S164:T164"/>
    <mergeCell ref="S177:T177"/>
    <mergeCell ref="S178:T178"/>
    <mergeCell ref="S179:T179"/>
    <mergeCell ref="S180:T180"/>
    <mergeCell ref="S181:T181"/>
    <mergeCell ref="S182:T182"/>
    <mergeCell ref="S171:T171"/>
    <mergeCell ref="S172:T172"/>
    <mergeCell ref="S173:T173"/>
    <mergeCell ref="S174:T174"/>
    <mergeCell ref="S175:T175"/>
    <mergeCell ref="S176:T176"/>
    <mergeCell ref="S195:T195"/>
    <mergeCell ref="S189:T189"/>
    <mergeCell ref="S190:T190"/>
    <mergeCell ref="S191:T191"/>
    <mergeCell ref="S192:T192"/>
    <mergeCell ref="S193:T193"/>
    <mergeCell ref="S194:T194"/>
    <mergeCell ref="S183:T183"/>
    <mergeCell ref="S184:T184"/>
    <mergeCell ref="S185:T185"/>
    <mergeCell ref="S186:T186"/>
    <mergeCell ref="S187:T187"/>
    <mergeCell ref="S188:T18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4" fitToHeight="0" orientation="landscape" r:id="rId1"/>
  <headerFooter differentFirst="1" alignWithMargins="0">
    <oddHeader>&amp;C&amp;P</oddHeader>
  </headerFooter>
  <colBreaks count="1" manualBreakCount="1">
    <brk id="31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195"/>
  <sheetViews>
    <sheetView topLeftCell="A4" zoomScale="68" zoomScaleNormal="68" workbookViewId="0">
      <selection activeCell="K21" sqref="K21"/>
    </sheetView>
  </sheetViews>
  <sheetFormatPr defaultRowHeight="15.75"/>
  <cols>
    <col min="1" max="1" width="8.28515625" style="3" customWidth="1"/>
    <col min="2" max="2" width="70.42578125" style="3" customWidth="1"/>
    <col min="3" max="3" width="16.7109375" style="3" customWidth="1"/>
    <col min="4" max="4" width="19.5703125" style="3" customWidth="1"/>
    <col min="5" max="5" width="11.5703125" style="3" customWidth="1"/>
    <col min="6" max="6" width="7.5703125" style="3" customWidth="1"/>
    <col min="7" max="7" width="8.42578125" style="3" customWidth="1"/>
    <col min="8" max="8" width="7.5703125" style="3" customWidth="1"/>
    <col min="9" max="9" width="7.28515625" style="3" customWidth="1"/>
    <col min="10" max="10" width="12.5703125" style="3" customWidth="1"/>
    <col min="11" max="11" width="19.5703125" style="3" customWidth="1"/>
    <col min="12" max="12" width="10.85546875" style="3" bestFit="1" customWidth="1"/>
    <col min="13" max="13" width="8.28515625" style="3" bestFit="1" customWidth="1"/>
    <col min="14" max="14" width="7.140625" style="3" bestFit="1" customWidth="1"/>
    <col min="15" max="15" width="9.5703125" style="3" bestFit="1" customWidth="1"/>
    <col min="16" max="16" width="7.140625" style="3" bestFit="1" customWidth="1"/>
    <col min="17" max="17" width="13.42578125" style="3" bestFit="1" customWidth="1"/>
    <col min="18" max="18" width="15.85546875" style="3" customWidth="1"/>
    <col min="19" max="19" width="18.140625" style="3" customWidth="1"/>
    <col min="20" max="20" width="19.140625" style="3" customWidth="1"/>
    <col min="21" max="21" width="15.85546875" style="3" customWidth="1"/>
    <col min="22" max="22" width="26.42578125" style="3" customWidth="1"/>
    <col min="23" max="16384" width="9.140625" style="3"/>
  </cols>
  <sheetData>
    <row r="1" spans="1:51" ht="18.75">
      <c r="R1" s="9"/>
      <c r="V1" s="4" t="s">
        <v>396</v>
      </c>
      <c r="X1" s="9"/>
    </row>
    <row r="2" spans="1:51" ht="18.75">
      <c r="R2" s="9"/>
      <c r="V2" s="5"/>
      <c r="X2" s="9"/>
    </row>
    <row r="3" spans="1:51" ht="18.75">
      <c r="R3" s="9"/>
      <c r="V3" s="5"/>
      <c r="X3" s="9"/>
    </row>
    <row r="4" spans="1:51" ht="18.75">
      <c r="A4" s="107" t="str">
        <f>'1 Год финансирование'!A4:X4</f>
        <v>Год раскрытия информации: 2017 год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X4" s="9"/>
    </row>
    <row r="5" spans="1:51" ht="18.75">
      <c r="R5" s="9"/>
      <c r="S5" s="5"/>
      <c r="T5" s="5"/>
      <c r="U5" s="5"/>
      <c r="X5" s="9"/>
    </row>
    <row r="6" spans="1:51" ht="18.75" customHeight="1">
      <c r="A6" s="108" t="str">
        <f>'2 Год освоение'!A6:T6</f>
        <v>Отчет за 2016 год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X6" s="9"/>
    </row>
    <row r="7" spans="1:51" ht="18.75" customHeight="1">
      <c r="A7" s="108" t="s">
        <v>382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X7" s="9"/>
    </row>
    <row r="8" spans="1:51" ht="18.75">
      <c r="R8" s="9"/>
      <c r="S8" s="5"/>
      <c r="T8" s="5"/>
      <c r="U8" s="5"/>
      <c r="X8" s="9"/>
    </row>
    <row r="9" spans="1:51" ht="18.75" customHeight="1">
      <c r="A9" s="116" t="str">
        <f>'1 Год финансирование'!A9:X9</f>
        <v>АО «Чеченэнерго»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X9" s="9"/>
    </row>
    <row r="10" spans="1:51" ht="18.75" customHeight="1">
      <c r="A10" s="114" t="s">
        <v>355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X10" s="9"/>
    </row>
    <row r="11" spans="1:51" ht="18.75">
      <c r="R11" s="9"/>
      <c r="S11" s="5"/>
      <c r="T11" s="5"/>
      <c r="U11" s="5"/>
      <c r="X11" s="9"/>
    </row>
    <row r="12" spans="1:51" ht="18.75">
      <c r="A12" s="116" t="str">
        <f>'2 Год освоение'!A12:T12</f>
        <v>на период                            2016 год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X12" s="9"/>
    </row>
    <row r="13" spans="1:51" ht="18.75" customHeight="1">
      <c r="A13" s="114" t="s">
        <v>397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X13" s="9"/>
    </row>
    <row r="14" spans="1:51" ht="10.5" customHeight="1">
      <c r="B14" s="33"/>
      <c r="C14" s="34"/>
      <c r="D14" s="34"/>
      <c r="E14" s="35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AC14" s="37"/>
    </row>
    <row r="15" spans="1:51" ht="15.75" customHeight="1">
      <c r="A15" s="121" t="s">
        <v>398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9"/>
      <c r="AT15" s="39"/>
      <c r="AU15" s="39"/>
      <c r="AV15" s="39"/>
      <c r="AW15" s="39"/>
    </row>
    <row r="16" spans="1:51" ht="31.5" customHeight="1">
      <c r="A16" s="118" t="s">
        <v>359</v>
      </c>
      <c r="B16" s="122" t="s">
        <v>360</v>
      </c>
      <c r="C16" s="122" t="s">
        <v>361</v>
      </c>
      <c r="D16" s="119" t="s">
        <v>399</v>
      </c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3"/>
      <c r="V16" s="122" t="s">
        <v>400</v>
      </c>
      <c r="W16" s="40"/>
      <c r="X16" s="40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</row>
    <row r="17" spans="1:51" ht="49.5" customHeight="1">
      <c r="A17" s="118"/>
      <c r="B17" s="122"/>
      <c r="C17" s="122"/>
      <c r="D17" s="124" t="s">
        <v>3</v>
      </c>
      <c r="E17" s="125"/>
      <c r="F17" s="125"/>
      <c r="G17" s="125"/>
      <c r="H17" s="125"/>
      <c r="I17" s="125"/>
      <c r="J17" s="125"/>
      <c r="K17" s="124" t="s">
        <v>4</v>
      </c>
      <c r="L17" s="125"/>
      <c r="M17" s="125"/>
      <c r="N17" s="125"/>
      <c r="O17" s="125"/>
      <c r="P17" s="125"/>
      <c r="Q17" s="125"/>
      <c r="R17" s="94" t="s">
        <v>401</v>
      </c>
      <c r="S17" s="95"/>
      <c r="T17" s="95"/>
      <c r="U17" s="96"/>
      <c r="V17" s="122"/>
      <c r="W17" s="40"/>
      <c r="X17" s="40"/>
      <c r="Y17" s="40"/>
      <c r="Z17" s="40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</row>
    <row r="18" spans="1:51" ht="6.75" customHeight="1">
      <c r="A18" s="118"/>
      <c r="B18" s="122"/>
      <c r="C18" s="122"/>
      <c r="D18" s="126"/>
      <c r="E18" s="127"/>
      <c r="F18" s="127"/>
      <c r="G18" s="127"/>
      <c r="H18" s="127"/>
      <c r="I18" s="127"/>
      <c r="J18" s="127"/>
      <c r="K18" s="126"/>
      <c r="L18" s="127"/>
      <c r="M18" s="127"/>
      <c r="N18" s="127"/>
      <c r="O18" s="127"/>
      <c r="P18" s="127"/>
      <c r="Q18" s="127"/>
      <c r="R18" s="97"/>
      <c r="S18" s="98"/>
      <c r="T18" s="98"/>
      <c r="U18" s="99"/>
      <c r="V18" s="122"/>
      <c r="W18" s="40"/>
      <c r="X18" s="40"/>
      <c r="Y18" s="40"/>
      <c r="Z18" s="40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</row>
    <row r="19" spans="1:51" ht="37.5" customHeight="1">
      <c r="A19" s="118"/>
      <c r="B19" s="122"/>
      <c r="C19" s="122"/>
      <c r="D19" s="41" t="s">
        <v>402</v>
      </c>
      <c r="E19" s="118"/>
      <c r="F19" s="118"/>
      <c r="G19" s="118"/>
      <c r="H19" s="118"/>
      <c r="I19" s="118"/>
      <c r="J19" s="118"/>
      <c r="K19" s="42" t="s">
        <v>402</v>
      </c>
      <c r="L19" s="119" t="s">
        <v>403</v>
      </c>
      <c r="M19" s="120"/>
      <c r="N19" s="120"/>
      <c r="O19" s="120"/>
      <c r="P19" s="120"/>
      <c r="Q19" s="120"/>
      <c r="R19" s="91" t="s">
        <v>402</v>
      </c>
      <c r="S19" s="93"/>
      <c r="T19" s="91" t="s">
        <v>403</v>
      </c>
      <c r="U19" s="93"/>
      <c r="V19" s="122"/>
      <c r="W19" s="40"/>
      <c r="X19" s="40"/>
      <c r="Y19" s="40"/>
      <c r="Z19" s="40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</row>
    <row r="20" spans="1:51" ht="65.25" customHeight="1">
      <c r="A20" s="118"/>
      <c r="B20" s="122"/>
      <c r="C20" s="122"/>
      <c r="D20" s="43" t="s">
        <v>404</v>
      </c>
      <c r="E20" s="43" t="s">
        <v>404</v>
      </c>
      <c r="F20" s="44" t="s">
        <v>405</v>
      </c>
      <c r="G20" s="44" t="s">
        <v>406</v>
      </c>
      <c r="H20" s="44" t="s">
        <v>407</v>
      </c>
      <c r="I20" s="44" t="s">
        <v>408</v>
      </c>
      <c r="J20" s="44" t="s">
        <v>409</v>
      </c>
      <c r="K20" s="43" t="s">
        <v>404</v>
      </c>
      <c r="L20" s="43" t="s">
        <v>404</v>
      </c>
      <c r="M20" s="44" t="s">
        <v>405</v>
      </c>
      <c r="N20" s="44" t="s">
        <v>406</v>
      </c>
      <c r="O20" s="44" t="s">
        <v>407</v>
      </c>
      <c r="P20" s="44" t="s">
        <v>408</v>
      </c>
      <c r="Q20" s="44" t="s">
        <v>409</v>
      </c>
      <c r="R20" s="45" t="s">
        <v>392</v>
      </c>
      <c r="S20" s="45" t="s">
        <v>372</v>
      </c>
      <c r="T20" s="45" t="s">
        <v>392</v>
      </c>
      <c r="U20" s="45" t="s">
        <v>372</v>
      </c>
      <c r="V20" s="122"/>
      <c r="W20" s="40"/>
      <c r="X20" s="40"/>
      <c r="Y20" s="40"/>
      <c r="Z20" s="40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</row>
    <row r="21" spans="1:51">
      <c r="A21" s="46">
        <v>1</v>
      </c>
      <c r="B21" s="46">
        <v>2</v>
      </c>
      <c r="C21" s="46">
        <v>3</v>
      </c>
      <c r="D21" s="46">
        <f>C21+1</f>
        <v>4</v>
      </c>
      <c r="E21" s="46">
        <f t="shared" ref="E21:V21" si="0">D21+1</f>
        <v>5</v>
      </c>
      <c r="F21" s="46">
        <f t="shared" si="0"/>
        <v>6</v>
      </c>
      <c r="G21" s="46">
        <f t="shared" si="0"/>
        <v>7</v>
      </c>
      <c r="H21" s="46">
        <f t="shared" si="0"/>
        <v>8</v>
      </c>
      <c r="I21" s="46">
        <f t="shared" si="0"/>
        <v>9</v>
      </c>
      <c r="J21" s="46">
        <f t="shared" si="0"/>
        <v>10</v>
      </c>
      <c r="K21" s="46">
        <f t="shared" si="0"/>
        <v>11</v>
      </c>
      <c r="L21" s="46">
        <f t="shared" si="0"/>
        <v>12</v>
      </c>
      <c r="M21" s="46">
        <f t="shared" si="0"/>
        <v>13</v>
      </c>
      <c r="N21" s="46">
        <f t="shared" si="0"/>
        <v>14</v>
      </c>
      <c r="O21" s="46">
        <f t="shared" si="0"/>
        <v>15</v>
      </c>
      <c r="P21" s="46">
        <f t="shared" si="0"/>
        <v>16</v>
      </c>
      <c r="Q21" s="46">
        <f t="shared" si="0"/>
        <v>17</v>
      </c>
      <c r="R21" s="46">
        <f t="shared" si="0"/>
        <v>18</v>
      </c>
      <c r="S21" s="46">
        <f t="shared" si="0"/>
        <v>19</v>
      </c>
      <c r="T21" s="46">
        <f t="shared" si="0"/>
        <v>20</v>
      </c>
      <c r="U21" s="46">
        <f t="shared" si="0"/>
        <v>21</v>
      </c>
      <c r="V21" s="46">
        <f t="shared" si="0"/>
        <v>22</v>
      </c>
      <c r="W21" s="47"/>
      <c r="X21" s="47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</row>
    <row r="22" spans="1:51" s="52" customFormat="1">
      <c r="A22" s="48" t="s">
        <v>5</v>
      </c>
      <c r="B22" s="48" t="s">
        <v>6</v>
      </c>
      <c r="C22" s="48" t="s">
        <v>7</v>
      </c>
      <c r="D22" s="1">
        <f t="shared" ref="D22:Q22" si="1">D23+D54+D83+D86+D186+D187</f>
        <v>0</v>
      </c>
      <c r="E22" s="1">
        <f t="shared" si="1"/>
        <v>2.9124711530000003</v>
      </c>
      <c r="F22" s="1">
        <f t="shared" si="1"/>
        <v>0</v>
      </c>
      <c r="G22" s="1">
        <f t="shared" si="1"/>
        <v>0</v>
      </c>
      <c r="H22" s="1">
        <f t="shared" si="1"/>
        <v>1.3620000000000001</v>
      </c>
      <c r="I22" s="1">
        <f t="shared" si="1"/>
        <v>0</v>
      </c>
      <c r="J22" s="1">
        <f t="shared" si="1"/>
        <v>0</v>
      </c>
      <c r="K22" s="1">
        <f t="shared" si="1"/>
        <v>0</v>
      </c>
      <c r="L22" s="1">
        <f t="shared" si="1"/>
        <v>8.8622380000000014</v>
      </c>
      <c r="M22" s="1">
        <f t="shared" si="1"/>
        <v>0</v>
      </c>
      <c r="N22" s="1">
        <f t="shared" si="1"/>
        <v>0</v>
      </c>
      <c r="O22" s="1">
        <f t="shared" si="1"/>
        <v>0</v>
      </c>
      <c r="P22" s="1">
        <f t="shared" si="1"/>
        <v>0</v>
      </c>
      <c r="Q22" s="1">
        <f t="shared" si="1"/>
        <v>0</v>
      </c>
      <c r="R22" s="27">
        <f>K22-D22</f>
        <v>0</v>
      </c>
      <c r="S22" s="49" t="str">
        <f>IF(D22&gt;0,K22/D22,"-")</f>
        <v>-</v>
      </c>
      <c r="T22" s="50">
        <f>L22-E22</f>
        <v>5.9497668470000011</v>
      </c>
      <c r="U22" s="28">
        <f>IF(E22&gt;0,L22/E22,"-")</f>
        <v>3.0428586359976215</v>
      </c>
      <c r="V22" s="50" t="s">
        <v>8</v>
      </c>
      <c r="W22" s="51"/>
      <c r="X22" s="51"/>
      <c r="Y22" s="51"/>
      <c r="Z22" s="51"/>
    </row>
    <row r="23" spans="1:51">
      <c r="A23" s="48" t="s">
        <v>9</v>
      </c>
      <c r="B23" s="48" t="s">
        <v>10</v>
      </c>
      <c r="C23" s="48" t="s">
        <v>7</v>
      </c>
      <c r="D23" s="1">
        <f t="shared" ref="D23:Q23" si="2">D24+D36+D39+D48</f>
        <v>0</v>
      </c>
      <c r="E23" s="1">
        <f t="shared" si="2"/>
        <v>1.7500449999999999</v>
      </c>
      <c r="F23" s="1">
        <f t="shared" si="2"/>
        <v>0</v>
      </c>
      <c r="G23" s="1">
        <f t="shared" si="2"/>
        <v>0</v>
      </c>
      <c r="H23" s="1">
        <f t="shared" si="2"/>
        <v>1.3620000000000001</v>
      </c>
      <c r="I23" s="1">
        <f t="shared" si="2"/>
        <v>0</v>
      </c>
      <c r="J23" s="1">
        <f t="shared" si="2"/>
        <v>0</v>
      </c>
      <c r="K23" s="1">
        <f t="shared" si="2"/>
        <v>0</v>
      </c>
      <c r="L23" s="1">
        <f t="shared" si="2"/>
        <v>0</v>
      </c>
      <c r="M23" s="1">
        <f t="shared" si="2"/>
        <v>0</v>
      </c>
      <c r="N23" s="1">
        <f t="shared" si="2"/>
        <v>0</v>
      </c>
      <c r="O23" s="1">
        <f t="shared" si="2"/>
        <v>0</v>
      </c>
      <c r="P23" s="1">
        <f t="shared" si="2"/>
        <v>0</v>
      </c>
      <c r="Q23" s="1">
        <f t="shared" si="2"/>
        <v>0</v>
      </c>
      <c r="R23" s="27">
        <f t="shared" ref="R23:R86" si="3">K23-D23</f>
        <v>0</v>
      </c>
      <c r="S23" s="49" t="str">
        <f t="shared" ref="S23:S86" si="4">IF(D23&gt;0,K23/D23,"-")</f>
        <v>-</v>
      </c>
      <c r="T23" s="50">
        <f t="shared" ref="T23:T86" si="5">L23-E23</f>
        <v>-1.7500449999999999</v>
      </c>
      <c r="U23" s="28">
        <f t="shared" ref="U23:U86" si="6">IF(E23&gt;0,L23/E23,"-")</f>
        <v>0</v>
      </c>
      <c r="V23" s="50" t="s">
        <v>8</v>
      </c>
    </row>
    <row r="24" spans="1:51" ht="31.5">
      <c r="A24" s="48" t="s">
        <v>11</v>
      </c>
      <c r="B24" s="48" t="s">
        <v>12</v>
      </c>
      <c r="C24" s="48" t="s">
        <v>7</v>
      </c>
      <c r="D24" s="1">
        <f t="shared" ref="D24:Q24" si="7">D25+D28+D30</f>
        <v>0</v>
      </c>
      <c r="E24" s="1">
        <f t="shared" si="7"/>
        <v>1.1284799999999999</v>
      </c>
      <c r="F24" s="1">
        <f t="shared" si="7"/>
        <v>0</v>
      </c>
      <c r="G24" s="1">
        <f t="shared" si="7"/>
        <v>0</v>
      </c>
      <c r="H24" s="1">
        <f t="shared" si="7"/>
        <v>1.3620000000000001</v>
      </c>
      <c r="I24" s="1">
        <f t="shared" si="7"/>
        <v>0</v>
      </c>
      <c r="J24" s="1">
        <f t="shared" si="7"/>
        <v>0</v>
      </c>
      <c r="K24" s="1">
        <f t="shared" si="7"/>
        <v>0</v>
      </c>
      <c r="L24" s="1">
        <f t="shared" si="7"/>
        <v>0</v>
      </c>
      <c r="M24" s="1">
        <f t="shared" si="7"/>
        <v>0</v>
      </c>
      <c r="N24" s="1">
        <f t="shared" si="7"/>
        <v>0</v>
      </c>
      <c r="O24" s="1">
        <f t="shared" si="7"/>
        <v>0</v>
      </c>
      <c r="P24" s="1">
        <f t="shared" si="7"/>
        <v>0</v>
      </c>
      <c r="Q24" s="1">
        <f t="shared" si="7"/>
        <v>0</v>
      </c>
      <c r="R24" s="27">
        <f t="shared" si="3"/>
        <v>0</v>
      </c>
      <c r="S24" s="49" t="str">
        <f t="shared" si="4"/>
        <v>-</v>
      </c>
      <c r="T24" s="50">
        <f t="shared" si="5"/>
        <v>-1.1284799999999999</v>
      </c>
      <c r="U24" s="28">
        <f t="shared" si="6"/>
        <v>0</v>
      </c>
      <c r="V24" s="50" t="s">
        <v>8</v>
      </c>
    </row>
    <row r="25" spans="1:51" ht="47.25">
      <c r="A25" s="48" t="s">
        <v>13</v>
      </c>
      <c r="B25" s="48" t="s">
        <v>14</v>
      </c>
      <c r="C25" s="48" t="s">
        <v>7</v>
      </c>
      <c r="D25" s="1">
        <f t="shared" ref="D25:Q25" si="8">SUM(D26:D27)</f>
        <v>0</v>
      </c>
      <c r="E25" s="1">
        <f t="shared" si="8"/>
        <v>4.8704999999999998E-2</v>
      </c>
      <c r="F25" s="1">
        <f t="shared" si="8"/>
        <v>0</v>
      </c>
      <c r="G25" s="1">
        <f t="shared" si="8"/>
        <v>0</v>
      </c>
      <c r="H25" s="1">
        <f t="shared" si="8"/>
        <v>0.11199999999999999</v>
      </c>
      <c r="I25" s="1">
        <f t="shared" si="8"/>
        <v>0</v>
      </c>
      <c r="J25" s="1">
        <f t="shared" si="8"/>
        <v>0</v>
      </c>
      <c r="K25" s="1">
        <f t="shared" si="8"/>
        <v>0</v>
      </c>
      <c r="L25" s="1">
        <f t="shared" si="8"/>
        <v>0</v>
      </c>
      <c r="M25" s="1">
        <f t="shared" si="8"/>
        <v>0</v>
      </c>
      <c r="N25" s="1">
        <f t="shared" si="8"/>
        <v>0</v>
      </c>
      <c r="O25" s="1">
        <f t="shared" si="8"/>
        <v>0</v>
      </c>
      <c r="P25" s="1">
        <f t="shared" si="8"/>
        <v>0</v>
      </c>
      <c r="Q25" s="1">
        <f t="shared" si="8"/>
        <v>0</v>
      </c>
      <c r="R25" s="27">
        <f t="shared" si="3"/>
        <v>0</v>
      </c>
      <c r="S25" s="49" t="str">
        <f t="shared" si="4"/>
        <v>-</v>
      </c>
      <c r="T25" s="50">
        <f t="shared" si="5"/>
        <v>-4.8704999999999998E-2</v>
      </c>
      <c r="U25" s="28">
        <f t="shared" si="6"/>
        <v>0</v>
      </c>
      <c r="V25" s="50" t="s">
        <v>8</v>
      </c>
    </row>
    <row r="26" spans="1:51" ht="31.5">
      <c r="A26" s="53" t="s">
        <v>13</v>
      </c>
      <c r="B26" s="53" t="s">
        <v>15</v>
      </c>
      <c r="C26" s="53" t="s">
        <v>16</v>
      </c>
      <c r="D26" s="30">
        <v>0</v>
      </c>
      <c r="E26" s="30">
        <v>4.8704999999999998E-2</v>
      </c>
      <c r="F26" s="30">
        <v>0</v>
      </c>
      <c r="G26" s="30">
        <v>0</v>
      </c>
      <c r="H26" s="30">
        <v>0.11199999999999999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f t="shared" si="3"/>
        <v>0</v>
      </c>
      <c r="S26" s="54" t="str">
        <f t="shared" si="4"/>
        <v>-</v>
      </c>
      <c r="T26" s="55">
        <f t="shared" si="5"/>
        <v>-4.8704999999999998E-2</v>
      </c>
      <c r="U26" s="32">
        <f t="shared" si="6"/>
        <v>0</v>
      </c>
      <c r="V26" s="50" t="s">
        <v>8</v>
      </c>
    </row>
    <row r="27" spans="1:51" ht="141.75">
      <c r="A27" s="53" t="s">
        <v>13</v>
      </c>
      <c r="B27" s="53" t="s">
        <v>17</v>
      </c>
      <c r="C27" s="53" t="s">
        <v>18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f t="shared" si="3"/>
        <v>0</v>
      </c>
      <c r="S27" s="54" t="str">
        <f t="shared" si="4"/>
        <v>-</v>
      </c>
      <c r="T27" s="55">
        <f t="shared" si="5"/>
        <v>0</v>
      </c>
      <c r="U27" s="32" t="str">
        <f t="shared" si="6"/>
        <v>-</v>
      </c>
      <c r="V27" s="55" t="s">
        <v>530</v>
      </c>
    </row>
    <row r="28" spans="1:51" ht="47.25">
      <c r="A28" s="48" t="s">
        <v>19</v>
      </c>
      <c r="B28" s="48" t="s">
        <v>20</v>
      </c>
      <c r="C28" s="48" t="s">
        <v>7</v>
      </c>
      <c r="D28" s="1">
        <f t="shared" ref="D28:Q28" si="9">D29</f>
        <v>0</v>
      </c>
      <c r="E28" s="1">
        <f t="shared" si="9"/>
        <v>9.8894999999999997E-2</v>
      </c>
      <c r="F28" s="1">
        <f t="shared" si="9"/>
        <v>0</v>
      </c>
      <c r="G28" s="1">
        <f t="shared" si="9"/>
        <v>0</v>
      </c>
      <c r="H28" s="1">
        <f t="shared" si="9"/>
        <v>0.12000000000000001</v>
      </c>
      <c r="I28" s="1">
        <f t="shared" si="9"/>
        <v>0</v>
      </c>
      <c r="J28" s="1">
        <f t="shared" si="9"/>
        <v>0</v>
      </c>
      <c r="K28" s="1">
        <f t="shared" si="9"/>
        <v>0</v>
      </c>
      <c r="L28" s="1">
        <f t="shared" si="9"/>
        <v>0</v>
      </c>
      <c r="M28" s="1">
        <f t="shared" si="9"/>
        <v>0</v>
      </c>
      <c r="N28" s="1">
        <f t="shared" si="9"/>
        <v>0</v>
      </c>
      <c r="O28" s="1">
        <f t="shared" si="9"/>
        <v>0</v>
      </c>
      <c r="P28" s="1">
        <f t="shared" si="9"/>
        <v>0</v>
      </c>
      <c r="Q28" s="1">
        <f t="shared" si="9"/>
        <v>0</v>
      </c>
      <c r="R28" s="27">
        <f t="shared" si="3"/>
        <v>0</v>
      </c>
      <c r="S28" s="49" t="str">
        <f t="shared" si="4"/>
        <v>-</v>
      </c>
      <c r="T28" s="50">
        <f t="shared" si="5"/>
        <v>-9.8894999999999997E-2</v>
      </c>
      <c r="U28" s="28">
        <f t="shared" si="6"/>
        <v>0</v>
      </c>
      <c r="V28" s="50" t="s">
        <v>8</v>
      </c>
    </row>
    <row r="29" spans="1:51" ht="141.75">
      <c r="A29" s="53" t="s">
        <v>19</v>
      </c>
      <c r="B29" s="53" t="s">
        <v>15</v>
      </c>
      <c r="C29" s="53" t="s">
        <v>21</v>
      </c>
      <c r="D29" s="30">
        <v>0</v>
      </c>
      <c r="E29" s="30">
        <v>9.8894999999999997E-2</v>
      </c>
      <c r="F29" s="30">
        <v>0</v>
      </c>
      <c r="G29" s="30">
        <v>0</v>
      </c>
      <c r="H29" s="30">
        <v>0.12000000000000001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f t="shared" si="3"/>
        <v>0</v>
      </c>
      <c r="S29" s="54" t="str">
        <f t="shared" si="4"/>
        <v>-</v>
      </c>
      <c r="T29" s="55">
        <f t="shared" si="5"/>
        <v>-9.8894999999999997E-2</v>
      </c>
      <c r="U29" s="32">
        <f t="shared" si="6"/>
        <v>0</v>
      </c>
      <c r="V29" s="55" t="s">
        <v>530</v>
      </c>
    </row>
    <row r="30" spans="1:51" ht="31.5">
      <c r="A30" s="48" t="s">
        <v>22</v>
      </c>
      <c r="B30" s="48" t="s">
        <v>23</v>
      </c>
      <c r="C30" s="48" t="s">
        <v>7</v>
      </c>
      <c r="D30" s="1">
        <f t="shared" ref="D30:Q30" si="10">SUM(D31:D35)</f>
        <v>0</v>
      </c>
      <c r="E30" s="1">
        <f t="shared" si="10"/>
        <v>0.98087999999999997</v>
      </c>
      <c r="F30" s="1">
        <f t="shared" si="10"/>
        <v>0</v>
      </c>
      <c r="G30" s="1">
        <f t="shared" si="10"/>
        <v>0</v>
      </c>
      <c r="H30" s="1">
        <f t="shared" si="10"/>
        <v>1.1300000000000001</v>
      </c>
      <c r="I30" s="1">
        <f t="shared" si="10"/>
        <v>0</v>
      </c>
      <c r="J30" s="1">
        <f t="shared" si="10"/>
        <v>0</v>
      </c>
      <c r="K30" s="1">
        <f t="shared" si="10"/>
        <v>0</v>
      </c>
      <c r="L30" s="1">
        <f t="shared" si="10"/>
        <v>0</v>
      </c>
      <c r="M30" s="1">
        <f t="shared" si="10"/>
        <v>0</v>
      </c>
      <c r="N30" s="1">
        <f t="shared" si="10"/>
        <v>0</v>
      </c>
      <c r="O30" s="1">
        <f t="shared" si="10"/>
        <v>0</v>
      </c>
      <c r="P30" s="1">
        <f t="shared" si="10"/>
        <v>0</v>
      </c>
      <c r="Q30" s="1">
        <f t="shared" si="10"/>
        <v>0</v>
      </c>
      <c r="R30" s="27">
        <f t="shared" si="3"/>
        <v>0</v>
      </c>
      <c r="S30" s="49" t="str">
        <f t="shared" si="4"/>
        <v>-</v>
      </c>
      <c r="T30" s="50">
        <f t="shared" si="5"/>
        <v>-0.98087999999999997</v>
      </c>
      <c r="U30" s="28">
        <f t="shared" si="6"/>
        <v>0</v>
      </c>
      <c r="V30" s="50" t="s">
        <v>8</v>
      </c>
    </row>
    <row r="31" spans="1:51" ht="63">
      <c r="A31" s="53" t="s">
        <v>22</v>
      </c>
      <c r="B31" s="53" t="s">
        <v>24</v>
      </c>
      <c r="C31" s="53" t="s">
        <v>25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f t="shared" si="3"/>
        <v>0</v>
      </c>
      <c r="S31" s="54" t="str">
        <f t="shared" si="4"/>
        <v>-</v>
      </c>
      <c r="T31" s="55">
        <f t="shared" si="5"/>
        <v>0</v>
      </c>
      <c r="U31" s="32" t="str">
        <f t="shared" si="6"/>
        <v>-</v>
      </c>
      <c r="V31" s="50" t="s">
        <v>8</v>
      </c>
    </row>
    <row r="32" spans="1:51" ht="31.5">
      <c r="A32" s="53" t="s">
        <v>22</v>
      </c>
      <c r="B32" s="53" t="s">
        <v>26</v>
      </c>
      <c r="C32" s="53" t="s">
        <v>27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f t="shared" si="3"/>
        <v>0</v>
      </c>
      <c r="S32" s="54" t="str">
        <f t="shared" si="4"/>
        <v>-</v>
      </c>
      <c r="T32" s="55">
        <f t="shared" si="5"/>
        <v>0</v>
      </c>
      <c r="U32" s="32" t="str">
        <f t="shared" si="6"/>
        <v>-</v>
      </c>
      <c r="V32" s="50" t="s">
        <v>8</v>
      </c>
    </row>
    <row r="33" spans="1:22" ht="31.5">
      <c r="A33" s="53" t="s">
        <v>22</v>
      </c>
      <c r="B33" s="53" t="s">
        <v>28</v>
      </c>
      <c r="C33" s="53" t="s">
        <v>29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f t="shared" si="3"/>
        <v>0</v>
      </c>
      <c r="S33" s="54" t="str">
        <f t="shared" si="4"/>
        <v>-</v>
      </c>
      <c r="T33" s="55">
        <f t="shared" si="5"/>
        <v>0</v>
      </c>
      <c r="U33" s="32" t="str">
        <f t="shared" si="6"/>
        <v>-</v>
      </c>
      <c r="V33" s="50" t="s">
        <v>8</v>
      </c>
    </row>
    <row r="34" spans="1:22" ht="141.75">
      <c r="A34" s="53" t="s">
        <v>22</v>
      </c>
      <c r="B34" s="53" t="s">
        <v>30</v>
      </c>
      <c r="C34" s="53" t="s">
        <v>31</v>
      </c>
      <c r="D34" s="30">
        <v>0</v>
      </c>
      <c r="E34" s="30">
        <v>0.55088000000000004</v>
      </c>
      <c r="F34" s="30">
        <v>0</v>
      </c>
      <c r="G34" s="30">
        <v>0</v>
      </c>
      <c r="H34" s="30">
        <v>0.60000000000000009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f t="shared" si="3"/>
        <v>0</v>
      </c>
      <c r="S34" s="54" t="str">
        <f t="shared" si="4"/>
        <v>-</v>
      </c>
      <c r="T34" s="55">
        <f t="shared" si="5"/>
        <v>-0.55088000000000004</v>
      </c>
      <c r="U34" s="32">
        <f t="shared" si="6"/>
        <v>0</v>
      </c>
      <c r="V34" s="55" t="s">
        <v>531</v>
      </c>
    </row>
    <row r="35" spans="1:22" ht="141.75">
      <c r="A35" s="53" t="s">
        <v>22</v>
      </c>
      <c r="B35" s="53" t="s">
        <v>32</v>
      </c>
      <c r="C35" s="53" t="s">
        <v>33</v>
      </c>
      <c r="D35" s="30">
        <v>0</v>
      </c>
      <c r="E35" s="30">
        <v>0.42999999999999994</v>
      </c>
      <c r="F35" s="30">
        <v>0</v>
      </c>
      <c r="G35" s="30">
        <v>0</v>
      </c>
      <c r="H35" s="30">
        <v>0.53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f t="shared" si="3"/>
        <v>0</v>
      </c>
      <c r="S35" s="54" t="str">
        <f t="shared" si="4"/>
        <v>-</v>
      </c>
      <c r="T35" s="55">
        <f t="shared" si="5"/>
        <v>-0.42999999999999994</v>
      </c>
      <c r="U35" s="32">
        <f t="shared" si="6"/>
        <v>0</v>
      </c>
      <c r="V35" s="55" t="s">
        <v>532</v>
      </c>
    </row>
    <row r="36" spans="1:22" ht="31.5">
      <c r="A36" s="48" t="s">
        <v>34</v>
      </c>
      <c r="B36" s="48" t="s">
        <v>35</v>
      </c>
      <c r="C36" s="48" t="s">
        <v>7</v>
      </c>
      <c r="D36" s="1">
        <f t="shared" ref="D36:Q36" si="11">D37+D38</f>
        <v>0</v>
      </c>
      <c r="E36" s="1">
        <f t="shared" si="11"/>
        <v>0</v>
      </c>
      <c r="F36" s="1">
        <f t="shared" si="11"/>
        <v>0</v>
      </c>
      <c r="G36" s="1">
        <f t="shared" si="11"/>
        <v>0</v>
      </c>
      <c r="H36" s="1">
        <f t="shared" si="11"/>
        <v>0</v>
      </c>
      <c r="I36" s="1">
        <f t="shared" si="11"/>
        <v>0</v>
      </c>
      <c r="J36" s="1">
        <f t="shared" si="11"/>
        <v>0</v>
      </c>
      <c r="K36" s="1">
        <f t="shared" si="11"/>
        <v>0</v>
      </c>
      <c r="L36" s="1">
        <f t="shared" si="11"/>
        <v>0</v>
      </c>
      <c r="M36" s="1">
        <f t="shared" si="11"/>
        <v>0</v>
      </c>
      <c r="N36" s="1">
        <f t="shared" si="11"/>
        <v>0</v>
      </c>
      <c r="O36" s="1">
        <f t="shared" si="11"/>
        <v>0</v>
      </c>
      <c r="P36" s="1">
        <f t="shared" si="11"/>
        <v>0</v>
      </c>
      <c r="Q36" s="1">
        <f t="shared" si="11"/>
        <v>0</v>
      </c>
      <c r="R36" s="27">
        <f t="shared" si="3"/>
        <v>0</v>
      </c>
      <c r="S36" s="49" t="str">
        <f t="shared" si="4"/>
        <v>-</v>
      </c>
      <c r="T36" s="50">
        <f t="shared" si="5"/>
        <v>0</v>
      </c>
      <c r="U36" s="28" t="str">
        <f t="shared" si="6"/>
        <v>-</v>
      </c>
      <c r="V36" s="50" t="s">
        <v>8</v>
      </c>
    </row>
    <row r="37" spans="1:22" ht="47.25">
      <c r="A37" s="48" t="s">
        <v>36</v>
      </c>
      <c r="B37" s="48" t="s">
        <v>37</v>
      </c>
      <c r="C37" s="48" t="s">
        <v>7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27">
        <f t="shared" si="3"/>
        <v>0</v>
      </c>
      <c r="S37" s="49" t="str">
        <f t="shared" si="4"/>
        <v>-</v>
      </c>
      <c r="T37" s="50">
        <f t="shared" si="5"/>
        <v>0</v>
      </c>
      <c r="U37" s="28" t="str">
        <f t="shared" si="6"/>
        <v>-</v>
      </c>
      <c r="V37" s="50" t="s">
        <v>8</v>
      </c>
    </row>
    <row r="38" spans="1:22" ht="31.5">
      <c r="A38" s="48" t="s">
        <v>38</v>
      </c>
      <c r="B38" s="48" t="s">
        <v>39</v>
      </c>
      <c r="C38" s="48" t="s">
        <v>7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27">
        <f t="shared" si="3"/>
        <v>0</v>
      </c>
      <c r="S38" s="49" t="str">
        <f t="shared" si="4"/>
        <v>-</v>
      </c>
      <c r="T38" s="50">
        <f t="shared" si="5"/>
        <v>0</v>
      </c>
      <c r="U38" s="28" t="str">
        <f t="shared" si="6"/>
        <v>-</v>
      </c>
      <c r="V38" s="50" t="s">
        <v>8</v>
      </c>
    </row>
    <row r="39" spans="1:22" ht="31.5">
      <c r="A39" s="48" t="s">
        <v>40</v>
      </c>
      <c r="B39" s="48" t="s">
        <v>41</v>
      </c>
      <c r="C39" s="48" t="s">
        <v>7</v>
      </c>
      <c r="D39" s="1">
        <f t="shared" ref="D39:Q39" si="12">D40+D44</f>
        <v>0</v>
      </c>
      <c r="E39" s="1">
        <f t="shared" si="12"/>
        <v>0</v>
      </c>
      <c r="F39" s="1">
        <f t="shared" si="12"/>
        <v>0</v>
      </c>
      <c r="G39" s="1">
        <f t="shared" si="12"/>
        <v>0</v>
      </c>
      <c r="H39" s="1">
        <f t="shared" si="12"/>
        <v>0</v>
      </c>
      <c r="I39" s="1">
        <f t="shared" si="12"/>
        <v>0</v>
      </c>
      <c r="J39" s="1">
        <f t="shared" si="12"/>
        <v>0</v>
      </c>
      <c r="K39" s="1">
        <f t="shared" si="12"/>
        <v>0</v>
      </c>
      <c r="L39" s="1">
        <f t="shared" si="12"/>
        <v>0</v>
      </c>
      <c r="M39" s="1">
        <f t="shared" si="12"/>
        <v>0</v>
      </c>
      <c r="N39" s="1">
        <f t="shared" si="12"/>
        <v>0</v>
      </c>
      <c r="O39" s="1">
        <f t="shared" si="12"/>
        <v>0</v>
      </c>
      <c r="P39" s="1">
        <f t="shared" si="12"/>
        <v>0</v>
      </c>
      <c r="Q39" s="1">
        <f t="shared" si="12"/>
        <v>0</v>
      </c>
      <c r="R39" s="27">
        <f t="shared" si="3"/>
        <v>0</v>
      </c>
      <c r="S39" s="49" t="str">
        <f t="shared" si="4"/>
        <v>-</v>
      </c>
      <c r="T39" s="50">
        <f t="shared" si="5"/>
        <v>0</v>
      </c>
      <c r="U39" s="28" t="str">
        <f t="shared" si="6"/>
        <v>-</v>
      </c>
      <c r="V39" s="50" t="s">
        <v>8</v>
      </c>
    </row>
    <row r="40" spans="1:22" ht="31.5">
      <c r="A40" s="48" t="s">
        <v>42</v>
      </c>
      <c r="B40" s="48" t="s">
        <v>43</v>
      </c>
      <c r="C40" s="48" t="s">
        <v>7</v>
      </c>
      <c r="D40" s="1">
        <f t="shared" ref="D40:Q40" si="13">D41+D42+D43</f>
        <v>0</v>
      </c>
      <c r="E40" s="1">
        <f t="shared" si="13"/>
        <v>0</v>
      </c>
      <c r="F40" s="1">
        <f t="shared" si="13"/>
        <v>0</v>
      </c>
      <c r="G40" s="1">
        <f t="shared" si="13"/>
        <v>0</v>
      </c>
      <c r="H40" s="1">
        <f t="shared" si="13"/>
        <v>0</v>
      </c>
      <c r="I40" s="1">
        <f t="shared" si="13"/>
        <v>0</v>
      </c>
      <c r="J40" s="1">
        <f t="shared" si="13"/>
        <v>0</v>
      </c>
      <c r="K40" s="1">
        <f t="shared" si="13"/>
        <v>0</v>
      </c>
      <c r="L40" s="1">
        <f t="shared" si="13"/>
        <v>0</v>
      </c>
      <c r="M40" s="1">
        <f t="shared" si="13"/>
        <v>0</v>
      </c>
      <c r="N40" s="1">
        <f t="shared" si="13"/>
        <v>0</v>
      </c>
      <c r="O40" s="1">
        <f t="shared" si="13"/>
        <v>0</v>
      </c>
      <c r="P40" s="1">
        <f t="shared" si="13"/>
        <v>0</v>
      </c>
      <c r="Q40" s="1">
        <f t="shared" si="13"/>
        <v>0</v>
      </c>
      <c r="R40" s="27">
        <f t="shared" si="3"/>
        <v>0</v>
      </c>
      <c r="S40" s="49" t="str">
        <f t="shared" si="4"/>
        <v>-</v>
      </c>
      <c r="T40" s="50">
        <f t="shared" si="5"/>
        <v>0</v>
      </c>
      <c r="U40" s="28" t="str">
        <f t="shared" si="6"/>
        <v>-</v>
      </c>
      <c r="V40" s="50" t="s">
        <v>8</v>
      </c>
    </row>
    <row r="41" spans="1:22" ht="78.75">
      <c r="A41" s="48" t="s">
        <v>42</v>
      </c>
      <c r="B41" s="48" t="s">
        <v>44</v>
      </c>
      <c r="C41" s="48" t="s">
        <v>7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27">
        <f t="shared" si="3"/>
        <v>0</v>
      </c>
      <c r="S41" s="49" t="str">
        <f t="shared" si="4"/>
        <v>-</v>
      </c>
      <c r="T41" s="50">
        <f t="shared" si="5"/>
        <v>0</v>
      </c>
      <c r="U41" s="28" t="str">
        <f t="shared" si="6"/>
        <v>-</v>
      </c>
      <c r="V41" s="50" t="s">
        <v>8</v>
      </c>
    </row>
    <row r="42" spans="1:22" ht="63">
      <c r="A42" s="48" t="s">
        <v>42</v>
      </c>
      <c r="B42" s="48" t="s">
        <v>45</v>
      </c>
      <c r="C42" s="48" t="s">
        <v>7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27">
        <f t="shared" si="3"/>
        <v>0</v>
      </c>
      <c r="S42" s="49" t="str">
        <f t="shared" si="4"/>
        <v>-</v>
      </c>
      <c r="T42" s="50">
        <f t="shared" si="5"/>
        <v>0</v>
      </c>
      <c r="U42" s="28" t="str">
        <f t="shared" si="6"/>
        <v>-</v>
      </c>
      <c r="V42" s="50" t="s">
        <v>8</v>
      </c>
    </row>
    <row r="43" spans="1:22" ht="63">
      <c r="A43" s="48" t="s">
        <v>42</v>
      </c>
      <c r="B43" s="48" t="s">
        <v>46</v>
      </c>
      <c r="C43" s="48" t="s">
        <v>7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27">
        <f t="shared" si="3"/>
        <v>0</v>
      </c>
      <c r="S43" s="49" t="str">
        <f t="shared" si="4"/>
        <v>-</v>
      </c>
      <c r="T43" s="50">
        <f t="shared" si="5"/>
        <v>0</v>
      </c>
      <c r="U43" s="28" t="str">
        <f t="shared" si="6"/>
        <v>-</v>
      </c>
      <c r="V43" s="50" t="s">
        <v>8</v>
      </c>
    </row>
    <row r="44" spans="1:22" ht="31.5">
      <c r="A44" s="48" t="s">
        <v>47</v>
      </c>
      <c r="B44" s="48" t="s">
        <v>48</v>
      </c>
      <c r="C44" s="48" t="s">
        <v>7</v>
      </c>
      <c r="D44" s="1">
        <f t="shared" ref="D44:Q44" si="14">D45+D46+D47</f>
        <v>0</v>
      </c>
      <c r="E44" s="1">
        <f t="shared" si="14"/>
        <v>0</v>
      </c>
      <c r="F44" s="1">
        <f t="shared" si="14"/>
        <v>0</v>
      </c>
      <c r="G44" s="1">
        <f t="shared" si="14"/>
        <v>0</v>
      </c>
      <c r="H44" s="1">
        <f t="shared" si="14"/>
        <v>0</v>
      </c>
      <c r="I44" s="1">
        <f t="shared" si="14"/>
        <v>0</v>
      </c>
      <c r="J44" s="1">
        <f t="shared" si="14"/>
        <v>0</v>
      </c>
      <c r="K44" s="1">
        <f t="shared" si="14"/>
        <v>0</v>
      </c>
      <c r="L44" s="1">
        <f t="shared" si="14"/>
        <v>0</v>
      </c>
      <c r="M44" s="1">
        <f t="shared" si="14"/>
        <v>0</v>
      </c>
      <c r="N44" s="1">
        <f t="shared" si="14"/>
        <v>0</v>
      </c>
      <c r="O44" s="1">
        <f t="shared" si="14"/>
        <v>0</v>
      </c>
      <c r="P44" s="1">
        <f t="shared" si="14"/>
        <v>0</v>
      </c>
      <c r="Q44" s="1">
        <f t="shared" si="14"/>
        <v>0</v>
      </c>
      <c r="R44" s="27">
        <f t="shared" si="3"/>
        <v>0</v>
      </c>
      <c r="S44" s="49" t="str">
        <f t="shared" si="4"/>
        <v>-</v>
      </c>
      <c r="T44" s="50">
        <f t="shared" si="5"/>
        <v>0</v>
      </c>
      <c r="U44" s="28" t="str">
        <f t="shared" si="6"/>
        <v>-</v>
      </c>
      <c r="V44" s="50" t="s">
        <v>8</v>
      </c>
    </row>
    <row r="45" spans="1:22" ht="78.75">
      <c r="A45" s="48" t="s">
        <v>47</v>
      </c>
      <c r="B45" s="48" t="s">
        <v>44</v>
      </c>
      <c r="C45" s="48" t="s">
        <v>7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27">
        <f t="shared" si="3"/>
        <v>0</v>
      </c>
      <c r="S45" s="49" t="str">
        <f t="shared" si="4"/>
        <v>-</v>
      </c>
      <c r="T45" s="50">
        <f t="shared" si="5"/>
        <v>0</v>
      </c>
      <c r="U45" s="28" t="str">
        <f t="shared" si="6"/>
        <v>-</v>
      </c>
      <c r="V45" s="50" t="s">
        <v>8</v>
      </c>
    </row>
    <row r="46" spans="1:22" ht="63">
      <c r="A46" s="48" t="s">
        <v>47</v>
      </c>
      <c r="B46" s="48" t="s">
        <v>45</v>
      </c>
      <c r="C46" s="48" t="s">
        <v>7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27">
        <f t="shared" si="3"/>
        <v>0</v>
      </c>
      <c r="S46" s="49" t="str">
        <f t="shared" si="4"/>
        <v>-</v>
      </c>
      <c r="T46" s="50">
        <f t="shared" si="5"/>
        <v>0</v>
      </c>
      <c r="U46" s="28" t="str">
        <f t="shared" si="6"/>
        <v>-</v>
      </c>
      <c r="V46" s="50" t="s">
        <v>8</v>
      </c>
    </row>
    <row r="47" spans="1:22" ht="63">
      <c r="A47" s="48" t="s">
        <v>47</v>
      </c>
      <c r="B47" s="48" t="s">
        <v>49</v>
      </c>
      <c r="C47" s="48" t="s">
        <v>7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27">
        <f t="shared" si="3"/>
        <v>0</v>
      </c>
      <c r="S47" s="49" t="str">
        <f t="shared" si="4"/>
        <v>-</v>
      </c>
      <c r="T47" s="50">
        <f t="shared" si="5"/>
        <v>0</v>
      </c>
      <c r="U47" s="28" t="str">
        <f t="shared" si="6"/>
        <v>-</v>
      </c>
      <c r="V47" s="50" t="s">
        <v>8</v>
      </c>
    </row>
    <row r="48" spans="1:22" ht="63">
      <c r="A48" s="48" t="s">
        <v>50</v>
      </c>
      <c r="B48" s="48" t="s">
        <v>51</v>
      </c>
      <c r="C48" s="48" t="s">
        <v>7</v>
      </c>
      <c r="D48" s="1">
        <f t="shared" ref="D48:Q48" si="15">D49+D50</f>
        <v>0</v>
      </c>
      <c r="E48" s="1">
        <f t="shared" si="15"/>
        <v>0.62156499999999992</v>
      </c>
      <c r="F48" s="1">
        <f t="shared" si="15"/>
        <v>0</v>
      </c>
      <c r="G48" s="1">
        <f t="shared" si="15"/>
        <v>0</v>
      </c>
      <c r="H48" s="1">
        <f t="shared" si="15"/>
        <v>0</v>
      </c>
      <c r="I48" s="1">
        <f t="shared" si="15"/>
        <v>0</v>
      </c>
      <c r="J48" s="1">
        <f t="shared" si="15"/>
        <v>0</v>
      </c>
      <c r="K48" s="1">
        <f t="shared" si="15"/>
        <v>0</v>
      </c>
      <c r="L48" s="1">
        <f t="shared" si="15"/>
        <v>0</v>
      </c>
      <c r="M48" s="1">
        <f t="shared" si="15"/>
        <v>0</v>
      </c>
      <c r="N48" s="1">
        <f t="shared" si="15"/>
        <v>0</v>
      </c>
      <c r="O48" s="1">
        <f t="shared" si="15"/>
        <v>0</v>
      </c>
      <c r="P48" s="1">
        <f t="shared" si="15"/>
        <v>0</v>
      </c>
      <c r="Q48" s="1">
        <f t="shared" si="15"/>
        <v>0</v>
      </c>
      <c r="R48" s="27">
        <f t="shared" si="3"/>
        <v>0</v>
      </c>
      <c r="S48" s="49" t="str">
        <f t="shared" si="4"/>
        <v>-</v>
      </c>
      <c r="T48" s="50">
        <f t="shared" si="5"/>
        <v>-0.62156499999999992</v>
      </c>
      <c r="U48" s="28">
        <f t="shared" si="6"/>
        <v>0</v>
      </c>
      <c r="V48" s="50" t="s">
        <v>8</v>
      </c>
    </row>
    <row r="49" spans="1:22" ht="47.25">
      <c r="A49" s="48" t="s">
        <v>52</v>
      </c>
      <c r="B49" s="48" t="s">
        <v>53</v>
      </c>
      <c r="C49" s="48" t="s">
        <v>7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27">
        <f t="shared" si="3"/>
        <v>0</v>
      </c>
      <c r="S49" s="49" t="str">
        <f t="shared" si="4"/>
        <v>-</v>
      </c>
      <c r="T49" s="50">
        <f t="shared" si="5"/>
        <v>0</v>
      </c>
      <c r="U49" s="28" t="str">
        <f t="shared" si="6"/>
        <v>-</v>
      </c>
      <c r="V49" s="50" t="s">
        <v>8</v>
      </c>
    </row>
    <row r="50" spans="1:22" ht="63">
      <c r="A50" s="48" t="s">
        <v>54</v>
      </c>
      <c r="B50" s="48" t="s">
        <v>55</v>
      </c>
      <c r="C50" s="48" t="s">
        <v>7</v>
      </c>
      <c r="D50" s="1">
        <f t="shared" ref="D50:Q50" si="16">SUM(D51:D53)</f>
        <v>0</v>
      </c>
      <c r="E50" s="1">
        <f t="shared" si="16"/>
        <v>0.62156499999999992</v>
      </c>
      <c r="F50" s="1">
        <f t="shared" si="16"/>
        <v>0</v>
      </c>
      <c r="G50" s="1">
        <f t="shared" si="16"/>
        <v>0</v>
      </c>
      <c r="H50" s="1">
        <f t="shared" si="16"/>
        <v>0</v>
      </c>
      <c r="I50" s="1">
        <f t="shared" si="16"/>
        <v>0</v>
      </c>
      <c r="J50" s="1">
        <f t="shared" si="16"/>
        <v>0</v>
      </c>
      <c r="K50" s="1">
        <f t="shared" si="16"/>
        <v>0</v>
      </c>
      <c r="L50" s="1">
        <f t="shared" si="16"/>
        <v>0</v>
      </c>
      <c r="M50" s="1">
        <f t="shared" si="16"/>
        <v>0</v>
      </c>
      <c r="N50" s="1">
        <f t="shared" si="16"/>
        <v>0</v>
      </c>
      <c r="O50" s="1">
        <f t="shared" si="16"/>
        <v>0</v>
      </c>
      <c r="P50" s="1">
        <f t="shared" si="16"/>
        <v>0</v>
      </c>
      <c r="Q50" s="1">
        <f t="shared" si="16"/>
        <v>0</v>
      </c>
      <c r="R50" s="27">
        <f t="shared" si="3"/>
        <v>0</v>
      </c>
      <c r="S50" s="49" t="str">
        <f t="shared" si="4"/>
        <v>-</v>
      </c>
      <c r="T50" s="50">
        <f t="shared" si="5"/>
        <v>-0.62156499999999992</v>
      </c>
      <c r="U50" s="28">
        <f t="shared" si="6"/>
        <v>0</v>
      </c>
      <c r="V50" s="50" t="s">
        <v>8</v>
      </c>
    </row>
    <row r="51" spans="1:22" ht="141.75">
      <c r="A51" s="53" t="s">
        <v>54</v>
      </c>
      <c r="B51" s="53" t="s">
        <v>56</v>
      </c>
      <c r="C51" s="53" t="s">
        <v>57</v>
      </c>
      <c r="D51" s="30">
        <v>0</v>
      </c>
      <c r="E51" s="30">
        <v>2.5430000000000001E-2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f t="shared" si="3"/>
        <v>0</v>
      </c>
      <c r="S51" s="54" t="str">
        <f t="shared" si="4"/>
        <v>-</v>
      </c>
      <c r="T51" s="55">
        <f t="shared" si="5"/>
        <v>-2.5430000000000001E-2</v>
      </c>
      <c r="U51" s="32">
        <f t="shared" si="6"/>
        <v>0</v>
      </c>
      <c r="V51" s="55" t="s">
        <v>533</v>
      </c>
    </row>
    <row r="52" spans="1:22" ht="141.75">
      <c r="A52" s="53" t="s">
        <v>54</v>
      </c>
      <c r="B52" s="53" t="s">
        <v>58</v>
      </c>
      <c r="C52" s="53" t="s">
        <v>59</v>
      </c>
      <c r="D52" s="30">
        <v>0</v>
      </c>
      <c r="E52" s="30">
        <v>0.58024799999999999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f t="shared" si="3"/>
        <v>0</v>
      </c>
      <c r="S52" s="54" t="str">
        <f t="shared" si="4"/>
        <v>-</v>
      </c>
      <c r="T52" s="55">
        <f t="shared" si="5"/>
        <v>-0.58024799999999999</v>
      </c>
      <c r="U52" s="32">
        <f t="shared" si="6"/>
        <v>0</v>
      </c>
      <c r="V52" s="55" t="s">
        <v>531</v>
      </c>
    </row>
    <row r="53" spans="1:22" ht="126">
      <c r="A53" s="53" t="s">
        <v>54</v>
      </c>
      <c r="B53" s="53" t="s">
        <v>60</v>
      </c>
      <c r="C53" s="53" t="s">
        <v>61</v>
      </c>
      <c r="D53" s="30">
        <v>0</v>
      </c>
      <c r="E53" s="30">
        <v>1.5886999999999998E-2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f t="shared" si="3"/>
        <v>0</v>
      </c>
      <c r="S53" s="54" t="str">
        <f t="shared" si="4"/>
        <v>-</v>
      </c>
      <c r="T53" s="55">
        <f t="shared" si="5"/>
        <v>-1.5886999999999998E-2</v>
      </c>
      <c r="U53" s="32">
        <f t="shared" si="6"/>
        <v>0</v>
      </c>
      <c r="V53" s="55" t="s">
        <v>534</v>
      </c>
    </row>
    <row r="54" spans="1:22" ht="31.5">
      <c r="A54" s="48" t="s">
        <v>62</v>
      </c>
      <c r="B54" s="48" t="s">
        <v>63</v>
      </c>
      <c r="C54" s="48" t="s">
        <v>7</v>
      </c>
      <c r="D54" s="1">
        <f t="shared" ref="D54:Q54" si="17">D55+D58+D69+D79</f>
        <v>0</v>
      </c>
      <c r="E54" s="1">
        <f t="shared" si="17"/>
        <v>0</v>
      </c>
      <c r="F54" s="1">
        <f t="shared" si="17"/>
        <v>0</v>
      </c>
      <c r="G54" s="1">
        <f t="shared" si="17"/>
        <v>0</v>
      </c>
      <c r="H54" s="1">
        <f t="shared" si="17"/>
        <v>0</v>
      </c>
      <c r="I54" s="1">
        <f t="shared" si="17"/>
        <v>0</v>
      </c>
      <c r="J54" s="1">
        <f t="shared" si="17"/>
        <v>0</v>
      </c>
      <c r="K54" s="1">
        <f t="shared" si="17"/>
        <v>0</v>
      </c>
      <c r="L54" s="1">
        <f t="shared" si="17"/>
        <v>6.3270010000000001</v>
      </c>
      <c r="M54" s="1">
        <f t="shared" si="17"/>
        <v>0</v>
      </c>
      <c r="N54" s="1">
        <f t="shared" si="17"/>
        <v>0</v>
      </c>
      <c r="O54" s="1">
        <f t="shared" si="17"/>
        <v>0</v>
      </c>
      <c r="P54" s="1">
        <f t="shared" si="17"/>
        <v>0</v>
      </c>
      <c r="Q54" s="1">
        <f t="shared" si="17"/>
        <v>0</v>
      </c>
      <c r="R54" s="27">
        <f t="shared" si="3"/>
        <v>0</v>
      </c>
      <c r="S54" s="49" t="str">
        <f t="shared" si="4"/>
        <v>-</v>
      </c>
      <c r="T54" s="50">
        <f t="shared" si="5"/>
        <v>6.3270010000000001</v>
      </c>
      <c r="U54" s="28" t="str">
        <f t="shared" si="6"/>
        <v>-</v>
      </c>
      <c r="V54" s="50" t="s">
        <v>8</v>
      </c>
    </row>
    <row r="55" spans="1:22" ht="47.25">
      <c r="A55" s="48" t="s">
        <v>64</v>
      </c>
      <c r="B55" s="48" t="s">
        <v>65</v>
      </c>
      <c r="C55" s="48" t="s">
        <v>7</v>
      </c>
      <c r="D55" s="1">
        <f t="shared" ref="D55:Q55" si="18">D56+D57</f>
        <v>0</v>
      </c>
      <c r="E55" s="1">
        <f t="shared" si="18"/>
        <v>0</v>
      </c>
      <c r="F55" s="1">
        <f t="shared" si="18"/>
        <v>0</v>
      </c>
      <c r="G55" s="1">
        <f t="shared" si="18"/>
        <v>0</v>
      </c>
      <c r="H55" s="1">
        <f t="shared" si="18"/>
        <v>0</v>
      </c>
      <c r="I55" s="1">
        <f t="shared" si="18"/>
        <v>0</v>
      </c>
      <c r="J55" s="1">
        <f t="shared" si="18"/>
        <v>0</v>
      </c>
      <c r="K55" s="1">
        <f t="shared" si="18"/>
        <v>0</v>
      </c>
      <c r="L55" s="1">
        <f t="shared" si="18"/>
        <v>0</v>
      </c>
      <c r="M55" s="1">
        <f t="shared" si="18"/>
        <v>0</v>
      </c>
      <c r="N55" s="1">
        <f t="shared" si="18"/>
        <v>0</v>
      </c>
      <c r="O55" s="1">
        <f t="shared" si="18"/>
        <v>0</v>
      </c>
      <c r="P55" s="1">
        <f t="shared" si="18"/>
        <v>0</v>
      </c>
      <c r="Q55" s="1">
        <f t="shared" si="18"/>
        <v>0</v>
      </c>
      <c r="R55" s="27">
        <f t="shared" si="3"/>
        <v>0</v>
      </c>
      <c r="S55" s="49" t="str">
        <f t="shared" si="4"/>
        <v>-</v>
      </c>
      <c r="T55" s="50">
        <f t="shared" si="5"/>
        <v>0</v>
      </c>
      <c r="U55" s="28" t="str">
        <f t="shared" si="6"/>
        <v>-</v>
      </c>
      <c r="V55" s="50" t="s">
        <v>8</v>
      </c>
    </row>
    <row r="56" spans="1:22" ht="31.5">
      <c r="A56" s="48" t="s">
        <v>66</v>
      </c>
      <c r="B56" s="48" t="s">
        <v>67</v>
      </c>
      <c r="C56" s="48" t="s">
        <v>7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27">
        <f t="shared" si="3"/>
        <v>0</v>
      </c>
      <c r="S56" s="49" t="str">
        <f t="shared" si="4"/>
        <v>-</v>
      </c>
      <c r="T56" s="50">
        <f t="shared" si="5"/>
        <v>0</v>
      </c>
      <c r="U56" s="28" t="str">
        <f t="shared" si="6"/>
        <v>-</v>
      </c>
      <c r="V56" s="50" t="s">
        <v>8</v>
      </c>
    </row>
    <row r="57" spans="1:22" ht="47.25">
      <c r="A57" s="48" t="s">
        <v>68</v>
      </c>
      <c r="B57" s="48" t="s">
        <v>69</v>
      </c>
      <c r="C57" s="48" t="s">
        <v>7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27">
        <f t="shared" si="3"/>
        <v>0</v>
      </c>
      <c r="S57" s="49" t="str">
        <f t="shared" si="4"/>
        <v>-</v>
      </c>
      <c r="T57" s="50">
        <f t="shared" si="5"/>
        <v>0</v>
      </c>
      <c r="U57" s="28" t="str">
        <f t="shared" si="6"/>
        <v>-</v>
      </c>
      <c r="V57" s="50" t="s">
        <v>8</v>
      </c>
    </row>
    <row r="58" spans="1:22" ht="31.5">
      <c r="A58" s="48" t="s">
        <v>70</v>
      </c>
      <c r="B58" s="48" t="s">
        <v>71</v>
      </c>
      <c r="C58" s="48" t="s">
        <v>7</v>
      </c>
      <c r="D58" s="1">
        <f t="shared" ref="D58:Q58" si="19">D59+D68</f>
        <v>0</v>
      </c>
      <c r="E58" s="1">
        <f t="shared" si="19"/>
        <v>0</v>
      </c>
      <c r="F58" s="1">
        <f t="shared" si="19"/>
        <v>0</v>
      </c>
      <c r="G58" s="1">
        <f t="shared" si="19"/>
        <v>0</v>
      </c>
      <c r="H58" s="1">
        <f t="shared" si="19"/>
        <v>0</v>
      </c>
      <c r="I58" s="1">
        <f t="shared" si="19"/>
        <v>0</v>
      </c>
      <c r="J58" s="1">
        <f t="shared" si="19"/>
        <v>0</v>
      </c>
      <c r="K58" s="1">
        <f t="shared" si="19"/>
        <v>0</v>
      </c>
      <c r="L58" s="1">
        <f t="shared" si="19"/>
        <v>0</v>
      </c>
      <c r="M58" s="1">
        <f t="shared" si="19"/>
        <v>0</v>
      </c>
      <c r="N58" s="1">
        <f t="shared" si="19"/>
        <v>0</v>
      </c>
      <c r="O58" s="1">
        <f t="shared" si="19"/>
        <v>0</v>
      </c>
      <c r="P58" s="1">
        <f t="shared" si="19"/>
        <v>0</v>
      </c>
      <c r="Q58" s="1">
        <f t="shared" si="19"/>
        <v>0</v>
      </c>
      <c r="R58" s="27">
        <f t="shared" si="3"/>
        <v>0</v>
      </c>
      <c r="S58" s="49" t="str">
        <f t="shared" si="4"/>
        <v>-</v>
      </c>
      <c r="T58" s="50">
        <f t="shared" si="5"/>
        <v>0</v>
      </c>
      <c r="U58" s="28" t="str">
        <f t="shared" si="6"/>
        <v>-</v>
      </c>
      <c r="V58" s="50" t="s">
        <v>8</v>
      </c>
    </row>
    <row r="59" spans="1:22">
      <c r="A59" s="48" t="s">
        <v>72</v>
      </c>
      <c r="B59" s="48" t="s">
        <v>73</v>
      </c>
      <c r="C59" s="48" t="s">
        <v>7</v>
      </c>
      <c r="D59" s="1">
        <f t="shared" ref="D59:Q59" si="20">SUM(D60:D67)</f>
        <v>0</v>
      </c>
      <c r="E59" s="1">
        <f t="shared" si="20"/>
        <v>0</v>
      </c>
      <c r="F59" s="1">
        <f t="shared" si="20"/>
        <v>0</v>
      </c>
      <c r="G59" s="1">
        <f t="shared" si="20"/>
        <v>0</v>
      </c>
      <c r="H59" s="1">
        <f t="shared" si="20"/>
        <v>0</v>
      </c>
      <c r="I59" s="1">
        <f t="shared" si="20"/>
        <v>0</v>
      </c>
      <c r="J59" s="1">
        <f t="shared" si="20"/>
        <v>0</v>
      </c>
      <c r="K59" s="1">
        <f t="shared" si="20"/>
        <v>0</v>
      </c>
      <c r="L59" s="1">
        <f t="shared" si="20"/>
        <v>0</v>
      </c>
      <c r="M59" s="1">
        <f t="shared" si="20"/>
        <v>0</v>
      </c>
      <c r="N59" s="1">
        <f t="shared" si="20"/>
        <v>0</v>
      </c>
      <c r="O59" s="1">
        <f t="shared" si="20"/>
        <v>0</v>
      </c>
      <c r="P59" s="1">
        <f t="shared" si="20"/>
        <v>0</v>
      </c>
      <c r="Q59" s="1">
        <f t="shared" si="20"/>
        <v>0</v>
      </c>
      <c r="R59" s="27">
        <f t="shared" si="3"/>
        <v>0</v>
      </c>
      <c r="S59" s="49" t="str">
        <f t="shared" si="4"/>
        <v>-</v>
      </c>
      <c r="T59" s="50">
        <f t="shared" si="5"/>
        <v>0</v>
      </c>
      <c r="U59" s="28" t="str">
        <f t="shared" si="6"/>
        <v>-</v>
      </c>
      <c r="V59" s="50" t="s">
        <v>8</v>
      </c>
    </row>
    <row r="60" spans="1:22" ht="31.5">
      <c r="A60" s="53" t="s">
        <v>72</v>
      </c>
      <c r="B60" s="53" t="s">
        <v>74</v>
      </c>
      <c r="C60" s="53" t="s">
        <v>75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f t="shared" si="3"/>
        <v>0</v>
      </c>
      <c r="S60" s="54" t="str">
        <f t="shared" si="4"/>
        <v>-</v>
      </c>
      <c r="T60" s="55">
        <f t="shared" si="5"/>
        <v>0</v>
      </c>
      <c r="U60" s="32" t="str">
        <f t="shared" si="6"/>
        <v>-</v>
      </c>
      <c r="V60" s="50" t="s">
        <v>8</v>
      </c>
    </row>
    <row r="61" spans="1:22" ht="31.5">
      <c r="A61" s="53" t="s">
        <v>72</v>
      </c>
      <c r="B61" s="53" t="s">
        <v>76</v>
      </c>
      <c r="C61" s="53" t="s">
        <v>77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f t="shared" si="3"/>
        <v>0</v>
      </c>
      <c r="S61" s="54" t="str">
        <f t="shared" si="4"/>
        <v>-</v>
      </c>
      <c r="T61" s="55">
        <f t="shared" si="5"/>
        <v>0</v>
      </c>
      <c r="U61" s="32" t="str">
        <f t="shared" si="6"/>
        <v>-</v>
      </c>
      <c r="V61" s="50" t="s">
        <v>8</v>
      </c>
    </row>
    <row r="62" spans="1:22" ht="31.5">
      <c r="A62" s="53" t="s">
        <v>72</v>
      </c>
      <c r="B62" s="53" t="s">
        <v>78</v>
      </c>
      <c r="C62" s="53" t="s">
        <v>79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f t="shared" si="3"/>
        <v>0</v>
      </c>
      <c r="S62" s="54" t="str">
        <f t="shared" si="4"/>
        <v>-</v>
      </c>
      <c r="T62" s="55">
        <f t="shared" si="5"/>
        <v>0</v>
      </c>
      <c r="U62" s="32" t="str">
        <f t="shared" si="6"/>
        <v>-</v>
      </c>
      <c r="V62" s="50" t="s">
        <v>8</v>
      </c>
    </row>
    <row r="63" spans="1:22" ht="31.5">
      <c r="A63" s="53" t="s">
        <v>72</v>
      </c>
      <c r="B63" s="53" t="s">
        <v>80</v>
      </c>
      <c r="C63" s="53" t="s">
        <v>81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0</v>
      </c>
      <c r="R63" s="30">
        <f t="shared" si="3"/>
        <v>0</v>
      </c>
      <c r="S63" s="54" t="str">
        <f t="shared" si="4"/>
        <v>-</v>
      </c>
      <c r="T63" s="55">
        <f t="shared" si="5"/>
        <v>0</v>
      </c>
      <c r="U63" s="32" t="str">
        <f t="shared" si="6"/>
        <v>-</v>
      </c>
      <c r="V63" s="50" t="s">
        <v>8</v>
      </c>
    </row>
    <row r="64" spans="1:22" ht="31.5">
      <c r="A64" s="53" t="s">
        <v>72</v>
      </c>
      <c r="B64" s="53" t="s">
        <v>82</v>
      </c>
      <c r="C64" s="53" t="s">
        <v>83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f t="shared" si="3"/>
        <v>0</v>
      </c>
      <c r="S64" s="54" t="str">
        <f t="shared" si="4"/>
        <v>-</v>
      </c>
      <c r="T64" s="55">
        <f t="shared" si="5"/>
        <v>0</v>
      </c>
      <c r="U64" s="32" t="str">
        <f t="shared" si="6"/>
        <v>-</v>
      </c>
      <c r="V64" s="50" t="s">
        <v>8</v>
      </c>
    </row>
    <row r="65" spans="1:22" ht="31.5">
      <c r="A65" s="53" t="s">
        <v>72</v>
      </c>
      <c r="B65" s="53" t="s">
        <v>84</v>
      </c>
      <c r="C65" s="53" t="s">
        <v>85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f t="shared" si="3"/>
        <v>0</v>
      </c>
      <c r="S65" s="54" t="str">
        <f t="shared" si="4"/>
        <v>-</v>
      </c>
      <c r="T65" s="55">
        <f t="shared" si="5"/>
        <v>0</v>
      </c>
      <c r="U65" s="32" t="str">
        <f t="shared" si="6"/>
        <v>-</v>
      </c>
      <c r="V65" s="50" t="s">
        <v>8</v>
      </c>
    </row>
    <row r="66" spans="1:22" ht="31.5">
      <c r="A66" s="53" t="s">
        <v>72</v>
      </c>
      <c r="B66" s="53" t="s">
        <v>86</v>
      </c>
      <c r="C66" s="53" t="s">
        <v>87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f t="shared" si="3"/>
        <v>0</v>
      </c>
      <c r="S66" s="54" t="str">
        <f t="shared" si="4"/>
        <v>-</v>
      </c>
      <c r="T66" s="55">
        <f t="shared" si="5"/>
        <v>0</v>
      </c>
      <c r="U66" s="32" t="str">
        <f t="shared" si="6"/>
        <v>-</v>
      </c>
      <c r="V66" s="50" t="s">
        <v>8</v>
      </c>
    </row>
    <row r="67" spans="1:22" ht="31.5">
      <c r="A67" s="53" t="s">
        <v>72</v>
      </c>
      <c r="B67" s="53" t="s">
        <v>88</v>
      </c>
      <c r="C67" s="53" t="s">
        <v>89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f t="shared" si="3"/>
        <v>0</v>
      </c>
      <c r="S67" s="54" t="str">
        <f t="shared" si="4"/>
        <v>-</v>
      </c>
      <c r="T67" s="55">
        <f t="shared" si="5"/>
        <v>0</v>
      </c>
      <c r="U67" s="32" t="str">
        <f t="shared" si="6"/>
        <v>-</v>
      </c>
      <c r="V67" s="50" t="s">
        <v>8</v>
      </c>
    </row>
    <row r="68" spans="1:22" ht="31.5">
      <c r="A68" s="48" t="s">
        <v>90</v>
      </c>
      <c r="B68" s="48" t="s">
        <v>91</v>
      </c>
      <c r="C68" s="48" t="s">
        <v>7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27">
        <f t="shared" si="3"/>
        <v>0</v>
      </c>
      <c r="S68" s="49" t="str">
        <f t="shared" si="4"/>
        <v>-</v>
      </c>
      <c r="T68" s="50">
        <f t="shared" si="5"/>
        <v>0</v>
      </c>
      <c r="U68" s="28" t="str">
        <f t="shared" si="6"/>
        <v>-</v>
      </c>
      <c r="V68" s="50" t="s">
        <v>8</v>
      </c>
    </row>
    <row r="69" spans="1:22" ht="31.5">
      <c r="A69" s="48" t="s">
        <v>92</v>
      </c>
      <c r="B69" s="48" t="s">
        <v>93</v>
      </c>
      <c r="C69" s="48" t="s">
        <v>7</v>
      </c>
      <c r="D69" s="1">
        <f t="shared" ref="D69:Q69" si="21">D70+D72+D73+D74+D75+D76+D77+D78</f>
        <v>0</v>
      </c>
      <c r="E69" s="1">
        <f t="shared" si="21"/>
        <v>0</v>
      </c>
      <c r="F69" s="1">
        <f t="shared" si="21"/>
        <v>0</v>
      </c>
      <c r="G69" s="1">
        <f t="shared" si="21"/>
        <v>0</v>
      </c>
      <c r="H69" s="1">
        <f t="shared" si="21"/>
        <v>0</v>
      </c>
      <c r="I69" s="1">
        <f t="shared" si="21"/>
        <v>0</v>
      </c>
      <c r="J69" s="1">
        <f t="shared" si="21"/>
        <v>0</v>
      </c>
      <c r="K69" s="1">
        <f t="shared" si="21"/>
        <v>0</v>
      </c>
      <c r="L69" s="1">
        <f t="shared" si="21"/>
        <v>6.3270010000000001</v>
      </c>
      <c r="M69" s="1">
        <f t="shared" si="21"/>
        <v>0</v>
      </c>
      <c r="N69" s="1">
        <f t="shared" si="21"/>
        <v>0</v>
      </c>
      <c r="O69" s="1">
        <f t="shared" si="21"/>
        <v>0</v>
      </c>
      <c r="P69" s="1">
        <f t="shared" si="21"/>
        <v>0</v>
      </c>
      <c r="Q69" s="1">
        <f t="shared" si="21"/>
        <v>0</v>
      </c>
      <c r="R69" s="27">
        <f t="shared" si="3"/>
        <v>0</v>
      </c>
      <c r="S69" s="49" t="str">
        <f t="shared" si="4"/>
        <v>-</v>
      </c>
      <c r="T69" s="50">
        <f t="shared" si="5"/>
        <v>6.3270010000000001</v>
      </c>
      <c r="U69" s="28" t="str">
        <f t="shared" si="6"/>
        <v>-</v>
      </c>
      <c r="V69" s="50" t="s">
        <v>8</v>
      </c>
    </row>
    <row r="70" spans="1:22" ht="31.5">
      <c r="A70" s="48" t="s">
        <v>94</v>
      </c>
      <c r="B70" s="48" t="s">
        <v>95</v>
      </c>
      <c r="C70" s="48" t="s">
        <v>7</v>
      </c>
      <c r="D70" s="1">
        <f t="shared" ref="D70:Q70" si="22">D71</f>
        <v>0</v>
      </c>
      <c r="E70" s="1">
        <f t="shared" si="22"/>
        <v>0</v>
      </c>
      <c r="F70" s="1">
        <f t="shared" si="22"/>
        <v>0</v>
      </c>
      <c r="G70" s="1">
        <f t="shared" si="22"/>
        <v>0</v>
      </c>
      <c r="H70" s="1">
        <f t="shared" si="22"/>
        <v>0</v>
      </c>
      <c r="I70" s="1">
        <f t="shared" si="22"/>
        <v>0</v>
      </c>
      <c r="J70" s="1">
        <f t="shared" si="22"/>
        <v>0</v>
      </c>
      <c r="K70" s="1">
        <f t="shared" si="22"/>
        <v>0</v>
      </c>
      <c r="L70" s="1">
        <f t="shared" si="22"/>
        <v>6.3270010000000001</v>
      </c>
      <c r="M70" s="1">
        <f t="shared" si="22"/>
        <v>0</v>
      </c>
      <c r="N70" s="1">
        <f t="shared" si="22"/>
        <v>0</v>
      </c>
      <c r="O70" s="1">
        <f t="shared" si="22"/>
        <v>0</v>
      </c>
      <c r="P70" s="1">
        <f t="shared" si="22"/>
        <v>0</v>
      </c>
      <c r="Q70" s="1">
        <f t="shared" si="22"/>
        <v>0</v>
      </c>
      <c r="R70" s="27">
        <f t="shared" si="3"/>
        <v>0</v>
      </c>
      <c r="S70" s="49" t="str">
        <f t="shared" si="4"/>
        <v>-</v>
      </c>
      <c r="T70" s="50">
        <f t="shared" si="5"/>
        <v>6.3270010000000001</v>
      </c>
      <c r="U70" s="28" t="str">
        <f t="shared" si="6"/>
        <v>-</v>
      </c>
      <c r="V70" s="50" t="s">
        <v>8</v>
      </c>
    </row>
    <row r="71" spans="1:22" ht="31.5">
      <c r="A71" s="53" t="s">
        <v>94</v>
      </c>
      <c r="B71" s="53" t="s">
        <v>96</v>
      </c>
      <c r="C71" s="53" t="s">
        <v>97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6.3270010000000001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f t="shared" si="3"/>
        <v>0</v>
      </c>
      <c r="S71" s="54" t="str">
        <f t="shared" si="4"/>
        <v>-</v>
      </c>
      <c r="T71" s="55">
        <f t="shared" si="5"/>
        <v>6.3270010000000001</v>
      </c>
      <c r="U71" s="32" t="str">
        <f t="shared" si="6"/>
        <v>-</v>
      </c>
      <c r="V71" s="50" t="s">
        <v>8</v>
      </c>
    </row>
    <row r="72" spans="1:22" ht="31.5">
      <c r="A72" s="48" t="s">
        <v>98</v>
      </c>
      <c r="B72" s="48" t="s">
        <v>99</v>
      </c>
      <c r="C72" s="48" t="s">
        <v>7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27">
        <f t="shared" si="3"/>
        <v>0</v>
      </c>
      <c r="S72" s="49" t="str">
        <f t="shared" si="4"/>
        <v>-</v>
      </c>
      <c r="T72" s="50">
        <f t="shared" si="5"/>
        <v>0</v>
      </c>
      <c r="U72" s="28" t="str">
        <f t="shared" si="6"/>
        <v>-</v>
      </c>
      <c r="V72" s="50" t="s">
        <v>8</v>
      </c>
    </row>
    <row r="73" spans="1:22" ht="31.5">
      <c r="A73" s="48" t="s">
        <v>100</v>
      </c>
      <c r="B73" s="48" t="s">
        <v>101</v>
      </c>
      <c r="C73" s="48" t="s">
        <v>7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27">
        <f t="shared" si="3"/>
        <v>0</v>
      </c>
      <c r="S73" s="49" t="str">
        <f t="shared" si="4"/>
        <v>-</v>
      </c>
      <c r="T73" s="50">
        <f t="shared" si="5"/>
        <v>0</v>
      </c>
      <c r="U73" s="28" t="str">
        <f t="shared" si="6"/>
        <v>-</v>
      </c>
      <c r="V73" s="50" t="s">
        <v>8</v>
      </c>
    </row>
    <row r="74" spans="1:22" ht="31.5">
      <c r="A74" s="48" t="s">
        <v>102</v>
      </c>
      <c r="B74" s="48" t="s">
        <v>103</v>
      </c>
      <c r="C74" s="48" t="s">
        <v>7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27">
        <f t="shared" si="3"/>
        <v>0</v>
      </c>
      <c r="S74" s="49" t="str">
        <f t="shared" si="4"/>
        <v>-</v>
      </c>
      <c r="T74" s="50">
        <f t="shared" si="5"/>
        <v>0</v>
      </c>
      <c r="U74" s="28" t="str">
        <f t="shared" si="6"/>
        <v>-</v>
      </c>
      <c r="V74" s="50" t="s">
        <v>8</v>
      </c>
    </row>
    <row r="75" spans="1:22" ht="31.5">
      <c r="A75" s="48" t="s">
        <v>104</v>
      </c>
      <c r="B75" s="48" t="s">
        <v>105</v>
      </c>
      <c r="C75" s="48" t="s">
        <v>7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27">
        <f t="shared" si="3"/>
        <v>0</v>
      </c>
      <c r="S75" s="49" t="str">
        <f t="shared" si="4"/>
        <v>-</v>
      </c>
      <c r="T75" s="50">
        <f t="shared" si="5"/>
        <v>0</v>
      </c>
      <c r="U75" s="28" t="str">
        <f t="shared" si="6"/>
        <v>-</v>
      </c>
      <c r="V75" s="50" t="s">
        <v>8</v>
      </c>
    </row>
    <row r="76" spans="1:22" ht="31.5">
      <c r="A76" s="48" t="s">
        <v>106</v>
      </c>
      <c r="B76" s="48" t="s">
        <v>107</v>
      </c>
      <c r="C76" s="48" t="s">
        <v>7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27">
        <f t="shared" si="3"/>
        <v>0</v>
      </c>
      <c r="S76" s="49" t="str">
        <f t="shared" si="4"/>
        <v>-</v>
      </c>
      <c r="T76" s="50">
        <f t="shared" si="5"/>
        <v>0</v>
      </c>
      <c r="U76" s="28" t="str">
        <f t="shared" si="6"/>
        <v>-</v>
      </c>
      <c r="V76" s="50" t="s">
        <v>8</v>
      </c>
    </row>
    <row r="77" spans="1:22" ht="31.5">
      <c r="A77" s="48" t="s">
        <v>108</v>
      </c>
      <c r="B77" s="48" t="s">
        <v>109</v>
      </c>
      <c r="C77" s="48" t="s">
        <v>7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27">
        <f t="shared" si="3"/>
        <v>0</v>
      </c>
      <c r="S77" s="49" t="str">
        <f t="shared" si="4"/>
        <v>-</v>
      </c>
      <c r="T77" s="50">
        <f t="shared" si="5"/>
        <v>0</v>
      </c>
      <c r="U77" s="28" t="str">
        <f t="shared" si="6"/>
        <v>-</v>
      </c>
      <c r="V77" s="50" t="s">
        <v>8</v>
      </c>
    </row>
    <row r="78" spans="1:22" ht="31.5">
      <c r="A78" s="48" t="s">
        <v>110</v>
      </c>
      <c r="B78" s="48" t="s">
        <v>111</v>
      </c>
      <c r="C78" s="48" t="s">
        <v>7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27">
        <f t="shared" si="3"/>
        <v>0</v>
      </c>
      <c r="S78" s="49" t="str">
        <f t="shared" si="4"/>
        <v>-</v>
      </c>
      <c r="T78" s="50">
        <f t="shared" si="5"/>
        <v>0</v>
      </c>
      <c r="U78" s="28" t="str">
        <f t="shared" si="6"/>
        <v>-</v>
      </c>
      <c r="V78" s="50" t="s">
        <v>8</v>
      </c>
    </row>
    <row r="79" spans="1:22" ht="31.5">
      <c r="A79" s="48" t="s">
        <v>112</v>
      </c>
      <c r="B79" s="48" t="s">
        <v>113</v>
      </c>
      <c r="C79" s="48" t="s">
        <v>7</v>
      </c>
      <c r="D79" s="1">
        <f t="shared" ref="D79:Q79" si="23">D80+D81</f>
        <v>0</v>
      </c>
      <c r="E79" s="1">
        <f t="shared" si="23"/>
        <v>0</v>
      </c>
      <c r="F79" s="1">
        <f t="shared" si="23"/>
        <v>0</v>
      </c>
      <c r="G79" s="1">
        <f t="shared" si="23"/>
        <v>0</v>
      </c>
      <c r="H79" s="1">
        <f t="shared" si="23"/>
        <v>0</v>
      </c>
      <c r="I79" s="1">
        <f t="shared" si="23"/>
        <v>0</v>
      </c>
      <c r="J79" s="1">
        <f t="shared" si="23"/>
        <v>0</v>
      </c>
      <c r="K79" s="1">
        <f t="shared" si="23"/>
        <v>0</v>
      </c>
      <c r="L79" s="1">
        <f t="shared" si="23"/>
        <v>0</v>
      </c>
      <c r="M79" s="1">
        <f t="shared" si="23"/>
        <v>0</v>
      </c>
      <c r="N79" s="1">
        <f t="shared" si="23"/>
        <v>0</v>
      </c>
      <c r="O79" s="1">
        <f t="shared" si="23"/>
        <v>0</v>
      </c>
      <c r="P79" s="1">
        <f t="shared" si="23"/>
        <v>0</v>
      </c>
      <c r="Q79" s="1">
        <f t="shared" si="23"/>
        <v>0</v>
      </c>
      <c r="R79" s="27">
        <f t="shared" si="3"/>
        <v>0</v>
      </c>
      <c r="S79" s="49" t="str">
        <f t="shared" si="4"/>
        <v>-</v>
      </c>
      <c r="T79" s="50">
        <f t="shared" si="5"/>
        <v>0</v>
      </c>
      <c r="U79" s="28" t="str">
        <f t="shared" si="6"/>
        <v>-</v>
      </c>
      <c r="V79" s="50" t="s">
        <v>8</v>
      </c>
    </row>
    <row r="80" spans="1:22" ht="31.5">
      <c r="A80" s="48" t="s">
        <v>114</v>
      </c>
      <c r="B80" s="48" t="s">
        <v>115</v>
      </c>
      <c r="C80" s="48" t="s">
        <v>7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27">
        <f t="shared" si="3"/>
        <v>0</v>
      </c>
      <c r="S80" s="49" t="str">
        <f t="shared" si="4"/>
        <v>-</v>
      </c>
      <c r="T80" s="50">
        <f t="shared" si="5"/>
        <v>0</v>
      </c>
      <c r="U80" s="28" t="str">
        <f t="shared" si="6"/>
        <v>-</v>
      </c>
      <c r="V80" s="50" t="s">
        <v>8</v>
      </c>
    </row>
    <row r="81" spans="1:22" ht="31.5">
      <c r="A81" s="48" t="s">
        <v>116</v>
      </c>
      <c r="B81" s="48" t="s">
        <v>117</v>
      </c>
      <c r="C81" s="48" t="s">
        <v>7</v>
      </c>
      <c r="D81" s="1">
        <f t="shared" ref="D81:Q81" si="24">SUM(D82:D82)</f>
        <v>0</v>
      </c>
      <c r="E81" s="1">
        <f t="shared" si="24"/>
        <v>0</v>
      </c>
      <c r="F81" s="1">
        <f t="shared" si="24"/>
        <v>0</v>
      </c>
      <c r="G81" s="1">
        <f t="shared" si="24"/>
        <v>0</v>
      </c>
      <c r="H81" s="1">
        <f t="shared" si="24"/>
        <v>0</v>
      </c>
      <c r="I81" s="1">
        <f t="shared" si="24"/>
        <v>0</v>
      </c>
      <c r="J81" s="1">
        <f t="shared" si="24"/>
        <v>0</v>
      </c>
      <c r="K81" s="1">
        <f t="shared" si="24"/>
        <v>0</v>
      </c>
      <c r="L81" s="1">
        <f t="shared" si="24"/>
        <v>0</v>
      </c>
      <c r="M81" s="1">
        <f t="shared" si="24"/>
        <v>0</v>
      </c>
      <c r="N81" s="1">
        <f t="shared" si="24"/>
        <v>0</v>
      </c>
      <c r="O81" s="1">
        <f t="shared" si="24"/>
        <v>0</v>
      </c>
      <c r="P81" s="1">
        <f t="shared" si="24"/>
        <v>0</v>
      </c>
      <c r="Q81" s="1">
        <f t="shared" si="24"/>
        <v>0</v>
      </c>
      <c r="R81" s="27">
        <f t="shared" si="3"/>
        <v>0</v>
      </c>
      <c r="S81" s="49" t="str">
        <f t="shared" si="4"/>
        <v>-</v>
      </c>
      <c r="T81" s="50">
        <f t="shared" si="5"/>
        <v>0</v>
      </c>
      <c r="U81" s="28" t="str">
        <f t="shared" si="6"/>
        <v>-</v>
      </c>
      <c r="V81" s="50" t="s">
        <v>8</v>
      </c>
    </row>
    <row r="82" spans="1:22" ht="31.5">
      <c r="A82" s="53" t="s">
        <v>116</v>
      </c>
      <c r="B82" s="53" t="s">
        <v>118</v>
      </c>
      <c r="C82" s="53" t="s">
        <v>119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  <c r="P82" s="30">
        <v>0</v>
      </c>
      <c r="Q82" s="30">
        <v>0</v>
      </c>
      <c r="R82" s="30">
        <f t="shared" si="3"/>
        <v>0</v>
      </c>
      <c r="S82" s="54" t="str">
        <f t="shared" si="4"/>
        <v>-</v>
      </c>
      <c r="T82" s="55">
        <f t="shared" si="5"/>
        <v>0</v>
      </c>
      <c r="U82" s="32" t="str">
        <f t="shared" si="6"/>
        <v>-</v>
      </c>
      <c r="V82" s="50" t="s">
        <v>8</v>
      </c>
    </row>
    <row r="83" spans="1:22" ht="47.25">
      <c r="A83" s="48" t="s">
        <v>120</v>
      </c>
      <c r="B83" s="48" t="s">
        <v>121</v>
      </c>
      <c r="C83" s="48" t="s">
        <v>7</v>
      </c>
      <c r="D83" s="1">
        <f t="shared" ref="D83:Q83" si="25">D84+D85</f>
        <v>0</v>
      </c>
      <c r="E83" s="1">
        <f t="shared" si="25"/>
        <v>0</v>
      </c>
      <c r="F83" s="1">
        <f t="shared" si="25"/>
        <v>0</v>
      </c>
      <c r="G83" s="1">
        <f t="shared" si="25"/>
        <v>0</v>
      </c>
      <c r="H83" s="1">
        <f t="shared" si="25"/>
        <v>0</v>
      </c>
      <c r="I83" s="1">
        <f t="shared" si="25"/>
        <v>0</v>
      </c>
      <c r="J83" s="1">
        <f t="shared" si="25"/>
        <v>0</v>
      </c>
      <c r="K83" s="1">
        <f t="shared" si="25"/>
        <v>0</v>
      </c>
      <c r="L83" s="1">
        <f t="shared" si="25"/>
        <v>0</v>
      </c>
      <c r="M83" s="1">
        <f t="shared" si="25"/>
        <v>0</v>
      </c>
      <c r="N83" s="1">
        <f t="shared" si="25"/>
        <v>0</v>
      </c>
      <c r="O83" s="1">
        <f t="shared" si="25"/>
        <v>0</v>
      </c>
      <c r="P83" s="1">
        <f t="shared" si="25"/>
        <v>0</v>
      </c>
      <c r="Q83" s="1">
        <f t="shared" si="25"/>
        <v>0</v>
      </c>
      <c r="R83" s="27">
        <f t="shared" si="3"/>
        <v>0</v>
      </c>
      <c r="S83" s="49" t="str">
        <f t="shared" si="4"/>
        <v>-</v>
      </c>
      <c r="T83" s="50">
        <f t="shared" si="5"/>
        <v>0</v>
      </c>
      <c r="U83" s="28" t="str">
        <f t="shared" si="6"/>
        <v>-</v>
      </c>
      <c r="V83" s="50" t="s">
        <v>8</v>
      </c>
    </row>
    <row r="84" spans="1:22" ht="47.25">
      <c r="A84" s="48" t="s">
        <v>122</v>
      </c>
      <c r="B84" s="48" t="s">
        <v>123</v>
      </c>
      <c r="C84" s="48" t="s">
        <v>7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27">
        <f t="shared" si="3"/>
        <v>0</v>
      </c>
      <c r="S84" s="49" t="str">
        <f t="shared" si="4"/>
        <v>-</v>
      </c>
      <c r="T84" s="50">
        <f t="shared" si="5"/>
        <v>0</v>
      </c>
      <c r="U84" s="28" t="str">
        <f t="shared" si="6"/>
        <v>-</v>
      </c>
      <c r="V84" s="50" t="s">
        <v>8</v>
      </c>
    </row>
    <row r="85" spans="1:22" ht="47.25">
      <c r="A85" s="48" t="s">
        <v>124</v>
      </c>
      <c r="B85" s="48" t="s">
        <v>125</v>
      </c>
      <c r="C85" s="48" t="s">
        <v>7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27">
        <f t="shared" si="3"/>
        <v>0</v>
      </c>
      <c r="S85" s="49" t="str">
        <f t="shared" si="4"/>
        <v>-</v>
      </c>
      <c r="T85" s="50">
        <f t="shared" si="5"/>
        <v>0</v>
      </c>
      <c r="U85" s="28" t="str">
        <f t="shared" si="6"/>
        <v>-</v>
      </c>
      <c r="V85" s="50" t="s">
        <v>8</v>
      </c>
    </row>
    <row r="86" spans="1:22" ht="31.5">
      <c r="A86" s="48" t="s">
        <v>126</v>
      </c>
      <c r="B86" s="48" t="s">
        <v>127</v>
      </c>
      <c r="C86" s="48" t="s">
        <v>7</v>
      </c>
      <c r="D86" s="1">
        <f t="shared" ref="D86:Q86" si="26">SUM(D87:D185)</f>
        <v>0</v>
      </c>
      <c r="E86" s="1">
        <f t="shared" si="26"/>
        <v>0</v>
      </c>
      <c r="F86" s="1">
        <f t="shared" si="26"/>
        <v>0</v>
      </c>
      <c r="G86" s="1">
        <f t="shared" si="26"/>
        <v>0</v>
      </c>
      <c r="H86" s="1">
        <f t="shared" si="26"/>
        <v>0</v>
      </c>
      <c r="I86" s="1">
        <f t="shared" si="26"/>
        <v>0</v>
      </c>
      <c r="J86" s="1">
        <f t="shared" si="26"/>
        <v>0</v>
      </c>
      <c r="K86" s="1">
        <f t="shared" si="26"/>
        <v>0</v>
      </c>
      <c r="L86" s="1">
        <f t="shared" si="26"/>
        <v>0</v>
      </c>
      <c r="M86" s="1">
        <f t="shared" si="26"/>
        <v>0</v>
      </c>
      <c r="N86" s="1">
        <f t="shared" si="26"/>
        <v>0</v>
      </c>
      <c r="O86" s="1">
        <f t="shared" si="26"/>
        <v>0</v>
      </c>
      <c r="P86" s="1">
        <f t="shared" si="26"/>
        <v>0</v>
      </c>
      <c r="Q86" s="1">
        <f t="shared" si="26"/>
        <v>0</v>
      </c>
      <c r="R86" s="27">
        <f t="shared" si="3"/>
        <v>0</v>
      </c>
      <c r="S86" s="49" t="str">
        <f t="shared" si="4"/>
        <v>-</v>
      </c>
      <c r="T86" s="50">
        <f t="shared" si="5"/>
        <v>0</v>
      </c>
      <c r="U86" s="28" t="str">
        <f t="shared" si="6"/>
        <v>-</v>
      </c>
      <c r="V86" s="50" t="s">
        <v>8</v>
      </c>
    </row>
    <row r="87" spans="1:22" ht="31.5">
      <c r="A87" s="53" t="s">
        <v>126</v>
      </c>
      <c r="B87" s="53" t="s">
        <v>128</v>
      </c>
      <c r="C87" s="53" t="s">
        <v>129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f t="shared" ref="R87:R150" si="27">K87-D87</f>
        <v>0</v>
      </c>
      <c r="S87" s="54" t="str">
        <f t="shared" ref="S87:S150" si="28">IF(D87&gt;0,K87/D87,"-")</f>
        <v>-</v>
      </c>
      <c r="T87" s="55">
        <f t="shared" ref="T87:T150" si="29">L87-E87</f>
        <v>0</v>
      </c>
      <c r="U87" s="32" t="str">
        <f t="shared" ref="U87:U150" si="30">IF(E87&gt;0,L87/E87,"-")</f>
        <v>-</v>
      </c>
      <c r="V87" s="50" t="s">
        <v>8</v>
      </c>
    </row>
    <row r="88" spans="1:22" ht="31.5">
      <c r="A88" s="53" t="s">
        <v>126</v>
      </c>
      <c r="B88" s="53" t="s">
        <v>130</v>
      </c>
      <c r="C88" s="53" t="s">
        <v>131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f t="shared" si="27"/>
        <v>0</v>
      </c>
      <c r="S88" s="54" t="str">
        <f t="shared" si="28"/>
        <v>-</v>
      </c>
      <c r="T88" s="55">
        <f t="shared" si="29"/>
        <v>0</v>
      </c>
      <c r="U88" s="32" t="str">
        <f t="shared" si="30"/>
        <v>-</v>
      </c>
      <c r="V88" s="50" t="s">
        <v>8</v>
      </c>
    </row>
    <row r="89" spans="1:22" ht="78.75">
      <c r="A89" s="53" t="s">
        <v>126</v>
      </c>
      <c r="B89" s="53" t="s">
        <v>132</v>
      </c>
      <c r="C89" s="53" t="s">
        <v>133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0">
        <v>0</v>
      </c>
      <c r="Q89" s="30">
        <v>0</v>
      </c>
      <c r="R89" s="30">
        <f t="shared" si="27"/>
        <v>0</v>
      </c>
      <c r="S89" s="54" t="str">
        <f t="shared" si="28"/>
        <v>-</v>
      </c>
      <c r="T89" s="55">
        <f t="shared" si="29"/>
        <v>0</v>
      </c>
      <c r="U89" s="32" t="str">
        <f t="shared" si="30"/>
        <v>-</v>
      </c>
      <c r="V89" s="50" t="s">
        <v>8</v>
      </c>
    </row>
    <row r="90" spans="1:22" ht="31.5">
      <c r="A90" s="53" t="s">
        <v>126</v>
      </c>
      <c r="B90" s="53" t="s">
        <v>134</v>
      </c>
      <c r="C90" s="53" t="s">
        <v>135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>
        <f t="shared" si="27"/>
        <v>0</v>
      </c>
      <c r="S90" s="54" t="str">
        <f t="shared" si="28"/>
        <v>-</v>
      </c>
      <c r="T90" s="55">
        <f t="shared" si="29"/>
        <v>0</v>
      </c>
      <c r="U90" s="32" t="str">
        <f t="shared" si="30"/>
        <v>-</v>
      </c>
      <c r="V90" s="50" t="s">
        <v>8</v>
      </c>
    </row>
    <row r="91" spans="1:22" ht="31.5">
      <c r="A91" s="53" t="s">
        <v>126</v>
      </c>
      <c r="B91" s="53" t="s">
        <v>136</v>
      </c>
      <c r="C91" s="53" t="s">
        <v>137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  <c r="Q91" s="30">
        <v>0</v>
      </c>
      <c r="R91" s="30">
        <f t="shared" si="27"/>
        <v>0</v>
      </c>
      <c r="S91" s="54" t="str">
        <f t="shared" si="28"/>
        <v>-</v>
      </c>
      <c r="T91" s="55">
        <f t="shared" si="29"/>
        <v>0</v>
      </c>
      <c r="U91" s="32" t="str">
        <f t="shared" si="30"/>
        <v>-</v>
      </c>
      <c r="V91" s="50" t="s">
        <v>8</v>
      </c>
    </row>
    <row r="92" spans="1:22" ht="31.5">
      <c r="A92" s="53" t="s">
        <v>126</v>
      </c>
      <c r="B92" s="53" t="s">
        <v>138</v>
      </c>
      <c r="C92" s="53" t="s">
        <v>139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f t="shared" si="27"/>
        <v>0</v>
      </c>
      <c r="S92" s="54" t="str">
        <f t="shared" si="28"/>
        <v>-</v>
      </c>
      <c r="T92" s="55">
        <f t="shared" si="29"/>
        <v>0</v>
      </c>
      <c r="U92" s="32" t="str">
        <f t="shared" si="30"/>
        <v>-</v>
      </c>
      <c r="V92" s="50" t="s">
        <v>8</v>
      </c>
    </row>
    <row r="93" spans="1:22" ht="31.5">
      <c r="A93" s="53" t="s">
        <v>126</v>
      </c>
      <c r="B93" s="53" t="s">
        <v>140</v>
      </c>
      <c r="C93" s="53" t="s">
        <v>141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f t="shared" si="27"/>
        <v>0</v>
      </c>
      <c r="S93" s="54" t="str">
        <f t="shared" si="28"/>
        <v>-</v>
      </c>
      <c r="T93" s="55">
        <f t="shared" si="29"/>
        <v>0</v>
      </c>
      <c r="U93" s="32" t="str">
        <f t="shared" si="30"/>
        <v>-</v>
      </c>
      <c r="V93" s="50" t="s">
        <v>8</v>
      </c>
    </row>
    <row r="94" spans="1:22" ht="31.5">
      <c r="A94" s="53" t="s">
        <v>126</v>
      </c>
      <c r="B94" s="53" t="s">
        <v>142</v>
      </c>
      <c r="C94" s="53" t="s">
        <v>143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f t="shared" si="27"/>
        <v>0</v>
      </c>
      <c r="S94" s="54" t="str">
        <f t="shared" si="28"/>
        <v>-</v>
      </c>
      <c r="T94" s="55">
        <f t="shared" si="29"/>
        <v>0</v>
      </c>
      <c r="U94" s="32" t="str">
        <f t="shared" si="30"/>
        <v>-</v>
      </c>
      <c r="V94" s="50" t="s">
        <v>8</v>
      </c>
    </row>
    <row r="95" spans="1:22" ht="31.5">
      <c r="A95" s="53" t="s">
        <v>126</v>
      </c>
      <c r="B95" s="53" t="s">
        <v>144</v>
      </c>
      <c r="C95" s="53" t="s">
        <v>145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f t="shared" si="27"/>
        <v>0</v>
      </c>
      <c r="S95" s="54" t="str">
        <f t="shared" si="28"/>
        <v>-</v>
      </c>
      <c r="T95" s="55">
        <f t="shared" si="29"/>
        <v>0</v>
      </c>
      <c r="U95" s="32" t="str">
        <f t="shared" si="30"/>
        <v>-</v>
      </c>
      <c r="V95" s="50" t="s">
        <v>8</v>
      </c>
    </row>
    <row r="96" spans="1:22" ht="31.5">
      <c r="A96" s="53" t="s">
        <v>126</v>
      </c>
      <c r="B96" s="53" t="s">
        <v>146</v>
      </c>
      <c r="C96" s="53" t="s">
        <v>147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f t="shared" si="27"/>
        <v>0</v>
      </c>
      <c r="S96" s="54" t="str">
        <f t="shared" si="28"/>
        <v>-</v>
      </c>
      <c r="T96" s="55">
        <f t="shared" si="29"/>
        <v>0</v>
      </c>
      <c r="U96" s="32" t="str">
        <f t="shared" si="30"/>
        <v>-</v>
      </c>
      <c r="V96" s="50" t="s">
        <v>8</v>
      </c>
    </row>
    <row r="97" spans="1:22" ht="31.5">
      <c r="A97" s="53" t="s">
        <v>126</v>
      </c>
      <c r="B97" s="53" t="s">
        <v>148</v>
      </c>
      <c r="C97" s="53" t="s">
        <v>149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f t="shared" si="27"/>
        <v>0</v>
      </c>
      <c r="S97" s="54" t="str">
        <f t="shared" si="28"/>
        <v>-</v>
      </c>
      <c r="T97" s="55">
        <f t="shared" si="29"/>
        <v>0</v>
      </c>
      <c r="U97" s="32" t="str">
        <f t="shared" si="30"/>
        <v>-</v>
      </c>
      <c r="V97" s="50" t="s">
        <v>8</v>
      </c>
    </row>
    <row r="98" spans="1:22" ht="31.5">
      <c r="A98" s="53" t="s">
        <v>126</v>
      </c>
      <c r="B98" s="53" t="s">
        <v>150</v>
      </c>
      <c r="C98" s="53" t="s">
        <v>151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f t="shared" si="27"/>
        <v>0</v>
      </c>
      <c r="S98" s="54" t="str">
        <f t="shared" si="28"/>
        <v>-</v>
      </c>
      <c r="T98" s="55">
        <f t="shared" si="29"/>
        <v>0</v>
      </c>
      <c r="U98" s="32" t="str">
        <f t="shared" si="30"/>
        <v>-</v>
      </c>
      <c r="V98" s="50" t="s">
        <v>8</v>
      </c>
    </row>
    <row r="99" spans="1:22" ht="31.5">
      <c r="A99" s="53" t="s">
        <v>126</v>
      </c>
      <c r="B99" s="53" t="s">
        <v>152</v>
      </c>
      <c r="C99" s="53" t="s">
        <v>153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f t="shared" si="27"/>
        <v>0</v>
      </c>
      <c r="S99" s="54" t="str">
        <f t="shared" si="28"/>
        <v>-</v>
      </c>
      <c r="T99" s="55">
        <f t="shared" si="29"/>
        <v>0</v>
      </c>
      <c r="U99" s="32" t="str">
        <f t="shared" si="30"/>
        <v>-</v>
      </c>
      <c r="V99" s="50" t="s">
        <v>8</v>
      </c>
    </row>
    <row r="100" spans="1:22" ht="31.5">
      <c r="A100" s="53" t="s">
        <v>126</v>
      </c>
      <c r="B100" s="53" t="s">
        <v>154</v>
      </c>
      <c r="C100" s="53" t="s">
        <v>155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f t="shared" si="27"/>
        <v>0</v>
      </c>
      <c r="S100" s="54" t="str">
        <f t="shared" si="28"/>
        <v>-</v>
      </c>
      <c r="T100" s="55">
        <f t="shared" si="29"/>
        <v>0</v>
      </c>
      <c r="U100" s="32" t="str">
        <f t="shared" si="30"/>
        <v>-</v>
      </c>
      <c r="V100" s="50" t="s">
        <v>8</v>
      </c>
    </row>
    <row r="101" spans="1:22" ht="31.5">
      <c r="A101" s="53" t="s">
        <v>126</v>
      </c>
      <c r="B101" s="53" t="s">
        <v>156</v>
      </c>
      <c r="C101" s="53" t="s">
        <v>157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f t="shared" si="27"/>
        <v>0</v>
      </c>
      <c r="S101" s="54" t="str">
        <f t="shared" si="28"/>
        <v>-</v>
      </c>
      <c r="T101" s="55">
        <f t="shared" si="29"/>
        <v>0</v>
      </c>
      <c r="U101" s="32" t="str">
        <f t="shared" si="30"/>
        <v>-</v>
      </c>
      <c r="V101" s="50" t="s">
        <v>8</v>
      </c>
    </row>
    <row r="102" spans="1:22" ht="31.5">
      <c r="A102" s="53" t="s">
        <v>126</v>
      </c>
      <c r="B102" s="53" t="s">
        <v>158</v>
      </c>
      <c r="C102" s="53" t="s">
        <v>159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f t="shared" si="27"/>
        <v>0</v>
      </c>
      <c r="S102" s="54" t="str">
        <f t="shared" si="28"/>
        <v>-</v>
      </c>
      <c r="T102" s="55">
        <f t="shared" si="29"/>
        <v>0</v>
      </c>
      <c r="U102" s="32" t="str">
        <f t="shared" si="30"/>
        <v>-</v>
      </c>
      <c r="V102" s="50" t="s">
        <v>8</v>
      </c>
    </row>
    <row r="103" spans="1:22" ht="31.5">
      <c r="A103" s="53" t="s">
        <v>126</v>
      </c>
      <c r="B103" s="53" t="s">
        <v>160</v>
      </c>
      <c r="C103" s="53" t="s">
        <v>161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f t="shared" si="27"/>
        <v>0</v>
      </c>
      <c r="S103" s="54" t="str">
        <f t="shared" si="28"/>
        <v>-</v>
      </c>
      <c r="T103" s="55">
        <f t="shared" si="29"/>
        <v>0</v>
      </c>
      <c r="U103" s="32" t="str">
        <f t="shared" si="30"/>
        <v>-</v>
      </c>
      <c r="V103" s="50" t="s">
        <v>8</v>
      </c>
    </row>
    <row r="104" spans="1:22" ht="31.5">
      <c r="A104" s="53" t="s">
        <v>126</v>
      </c>
      <c r="B104" s="53" t="s">
        <v>162</v>
      </c>
      <c r="C104" s="53" t="s">
        <v>163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f t="shared" si="27"/>
        <v>0</v>
      </c>
      <c r="S104" s="54" t="str">
        <f t="shared" si="28"/>
        <v>-</v>
      </c>
      <c r="T104" s="55">
        <f t="shared" si="29"/>
        <v>0</v>
      </c>
      <c r="U104" s="32" t="str">
        <f t="shared" si="30"/>
        <v>-</v>
      </c>
      <c r="V104" s="50" t="s">
        <v>8</v>
      </c>
    </row>
    <row r="105" spans="1:22" ht="31.5">
      <c r="A105" s="53" t="s">
        <v>126</v>
      </c>
      <c r="B105" s="53" t="s">
        <v>164</v>
      </c>
      <c r="C105" s="53" t="s">
        <v>165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f t="shared" si="27"/>
        <v>0</v>
      </c>
      <c r="S105" s="54" t="str">
        <f t="shared" si="28"/>
        <v>-</v>
      </c>
      <c r="T105" s="55">
        <f t="shared" si="29"/>
        <v>0</v>
      </c>
      <c r="U105" s="32" t="str">
        <f t="shared" si="30"/>
        <v>-</v>
      </c>
      <c r="V105" s="50" t="s">
        <v>8</v>
      </c>
    </row>
    <row r="106" spans="1:22" ht="31.5">
      <c r="A106" s="53" t="s">
        <v>126</v>
      </c>
      <c r="B106" s="53" t="s">
        <v>166</v>
      </c>
      <c r="C106" s="53" t="s">
        <v>167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f t="shared" si="27"/>
        <v>0</v>
      </c>
      <c r="S106" s="54" t="str">
        <f t="shared" si="28"/>
        <v>-</v>
      </c>
      <c r="T106" s="55">
        <f t="shared" si="29"/>
        <v>0</v>
      </c>
      <c r="U106" s="32" t="str">
        <f t="shared" si="30"/>
        <v>-</v>
      </c>
      <c r="V106" s="50" t="s">
        <v>8</v>
      </c>
    </row>
    <row r="107" spans="1:22" ht="31.5">
      <c r="A107" s="53" t="s">
        <v>126</v>
      </c>
      <c r="B107" s="53" t="s">
        <v>168</v>
      </c>
      <c r="C107" s="53" t="s">
        <v>169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f t="shared" si="27"/>
        <v>0</v>
      </c>
      <c r="S107" s="54" t="str">
        <f t="shared" si="28"/>
        <v>-</v>
      </c>
      <c r="T107" s="55">
        <f t="shared" si="29"/>
        <v>0</v>
      </c>
      <c r="U107" s="32" t="str">
        <f t="shared" si="30"/>
        <v>-</v>
      </c>
      <c r="V107" s="50" t="s">
        <v>8</v>
      </c>
    </row>
    <row r="108" spans="1:22" ht="31.5">
      <c r="A108" s="53" t="s">
        <v>126</v>
      </c>
      <c r="B108" s="53" t="s">
        <v>170</v>
      </c>
      <c r="C108" s="53" t="s">
        <v>171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f t="shared" si="27"/>
        <v>0</v>
      </c>
      <c r="S108" s="54" t="str">
        <f t="shared" si="28"/>
        <v>-</v>
      </c>
      <c r="T108" s="55">
        <f t="shared" si="29"/>
        <v>0</v>
      </c>
      <c r="U108" s="32" t="str">
        <f t="shared" si="30"/>
        <v>-</v>
      </c>
      <c r="V108" s="50" t="s">
        <v>8</v>
      </c>
    </row>
    <row r="109" spans="1:22" ht="31.5">
      <c r="A109" s="53" t="s">
        <v>126</v>
      </c>
      <c r="B109" s="53" t="s">
        <v>172</v>
      </c>
      <c r="C109" s="53" t="s">
        <v>173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f t="shared" si="27"/>
        <v>0</v>
      </c>
      <c r="S109" s="54" t="str">
        <f t="shared" si="28"/>
        <v>-</v>
      </c>
      <c r="T109" s="55">
        <f t="shared" si="29"/>
        <v>0</v>
      </c>
      <c r="U109" s="32" t="str">
        <f t="shared" si="30"/>
        <v>-</v>
      </c>
      <c r="V109" s="50" t="s">
        <v>8</v>
      </c>
    </row>
    <row r="110" spans="1:22" ht="31.5">
      <c r="A110" s="53" t="s">
        <v>126</v>
      </c>
      <c r="B110" s="53" t="s">
        <v>174</v>
      </c>
      <c r="C110" s="53" t="s">
        <v>175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f t="shared" si="27"/>
        <v>0</v>
      </c>
      <c r="S110" s="54" t="str">
        <f t="shared" si="28"/>
        <v>-</v>
      </c>
      <c r="T110" s="55">
        <f t="shared" si="29"/>
        <v>0</v>
      </c>
      <c r="U110" s="32" t="str">
        <f t="shared" si="30"/>
        <v>-</v>
      </c>
      <c r="V110" s="50" t="s">
        <v>8</v>
      </c>
    </row>
    <row r="111" spans="1:22" ht="31.5">
      <c r="A111" s="53" t="s">
        <v>126</v>
      </c>
      <c r="B111" s="53" t="s">
        <v>176</v>
      </c>
      <c r="C111" s="53" t="s">
        <v>177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f t="shared" si="27"/>
        <v>0</v>
      </c>
      <c r="S111" s="54" t="str">
        <f t="shared" si="28"/>
        <v>-</v>
      </c>
      <c r="T111" s="55">
        <f t="shared" si="29"/>
        <v>0</v>
      </c>
      <c r="U111" s="32" t="str">
        <f t="shared" si="30"/>
        <v>-</v>
      </c>
      <c r="V111" s="50" t="s">
        <v>8</v>
      </c>
    </row>
    <row r="112" spans="1:22" ht="31.5">
      <c r="A112" s="53" t="s">
        <v>126</v>
      </c>
      <c r="B112" s="53" t="s">
        <v>178</v>
      </c>
      <c r="C112" s="53" t="s">
        <v>179</v>
      </c>
      <c r="D112" s="30">
        <v>0</v>
      </c>
      <c r="E112" s="30">
        <v>0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f t="shared" si="27"/>
        <v>0</v>
      </c>
      <c r="S112" s="54" t="str">
        <f t="shared" si="28"/>
        <v>-</v>
      </c>
      <c r="T112" s="55">
        <f t="shared" si="29"/>
        <v>0</v>
      </c>
      <c r="U112" s="32" t="str">
        <f t="shared" si="30"/>
        <v>-</v>
      </c>
      <c r="V112" s="50" t="s">
        <v>8</v>
      </c>
    </row>
    <row r="113" spans="1:22" ht="31.5">
      <c r="A113" s="53" t="s">
        <v>126</v>
      </c>
      <c r="B113" s="53" t="s">
        <v>180</v>
      </c>
      <c r="C113" s="53" t="s">
        <v>181</v>
      </c>
      <c r="D113" s="30">
        <v>0</v>
      </c>
      <c r="E113" s="30">
        <v>0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>
        <f t="shared" si="27"/>
        <v>0</v>
      </c>
      <c r="S113" s="54" t="str">
        <f t="shared" si="28"/>
        <v>-</v>
      </c>
      <c r="T113" s="55">
        <f t="shared" si="29"/>
        <v>0</v>
      </c>
      <c r="U113" s="32" t="str">
        <f t="shared" si="30"/>
        <v>-</v>
      </c>
      <c r="V113" s="50" t="s">
        <v>8</v>
      </c>
    </row>
    <row r="114" spans="1:22" ht="31.5">
      <c r="A114" s="53" t="s">
        <v>126</v>
      </c>
      <c r="B114" s="53" t="s">
        <v>182</v>
      </c>
      <c r="C114" s="53" t="s">
        <v>183</v>
      </c>
      <c r="D114" s="30">
        <v>0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f t="shared" si="27"/>
        <v>0</v>
      </c>
      <c r="S114" s="54" t="str">
        <f t="shared" si="28"/>
        <v>-</v>
      </c>
      <c r="T114" s="55">
        <f t="shared" si="29"/>
        <v>0</v>
      </c>
      <c r="U114" s="32" t="str">
        <f t="shared" si="30"/>
        <v>-</v>
      </c>
      <c r="V114" s="50" t="s">
        <v>8</v>
      </c>
    </row>
    <row r="115" spans="1:22" ht="31.5">
      <c r="A115" s="53" t="s">
        <v>126</v>
      </c>
      <c r="B115" s="53" t="s">
        <v>184</v>
      </c>
      <c r="C115" s="53" t="s">
        <v>185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f t="shared" si="27"/>
        <v>0</v>
      </c>
      <c r="S115" s="54" t="str">
        <f t="shared" si="28"/>
        <v>-</v>
      </c>
      <c r="T115" s="55">
        <f t="shared" si="29"/>
        <v>0</v>
      </c>
      <c r="U115" s="32" t="str">
        <f t="shared" si="30"/>
        <v>-</v>
      </c>
      <c r="V115" s="50" t="s">
        <v>8</v>
      </c>
    </row>
    <row r="116" spans="1:22" ht="31.5">
      <c r="A116" s="53" t="s">
        <v>126</v>
      </c>
      <c r="B116" s="53" t="s">
        <v>186</v>
      </c>
      <c r="C116" s="53" t="s">
        <v>187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f t="shared" si="27"/>
        <v>0</v>
      </c>
      <c r="S116" s="54" t="str">
        <f t="shared" si="28"/>
        <v>-</v>
      </c>
      <c r="T116" s="55">
        <f t="shared" si="29"/>
        <v>0</v>
      </c>
      <c r="U116" s="32" t="str">
        <f t="shared" si="30"/>
        <v>-</v>
      </c>
      <c r="V116" s="50" t="s">
        <v>8</v>
      </c>
    </row>
    <row r="117" spans="1:22" ht="31.5">
      <c r="A117" s="53" t="s">
        <v>126</v>
      </c>
      <c r="B117" s="53" t="s">
        <v>188</v>
      </c>
      <c r="C117" s="53" t="s">
        <v>189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30">
        <v>0</v>
      </c>
      <c r="P117" s="30">
        <v>0</v>
      </c>
      <c r="Q117" s="30">
        <v>0</v>
      </c>
      <c r="R117" s="30">
        <f t="shared" si="27"/>
        <v>0</v>
      </c>
      <c r="S117" s="54" t="str">
        <f t="shared" si="28"/>
        <v>-</v>
      </c>
      <c r="T117" s="55">
        <f t="shared" si="29"/>
        <v>0</v>
      </c>
      <c r="U117" s="32" t="str">
        <f t="shared" si="30"/>
        <v>-</v>
      </c>
      <c r="V117" s="50" t="s">
        <v>8</v>
      </c>
    </row>
    <row r="118" spans="1:22" ht="31.5">
      <c r="A118" s="53" t="s">
        <v>126</v>
      </c>
      <c r="B118" s="53" t="s">
        <v>190</v>
      </c>
      <c r="C118" s="53" t="s">
        <v>191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f t="shared" si="27"/>
        <v>0</v>
      </c>
      <c r="S118" s="54" t="str">
        <f t="shared" si="28"/>
        <v>-</v>
      </c>
      <c r="T118" s="55">
        <f t="shared" si="29"/>
        <v>0</v>
      </c>
      <c r="U118" s="32" t="str">
        <f t="shared" si="30"/>
        <v>-</v>
      </c>
      <c r="V118" s="50" t="s">
        <v>8</v>
      </c>
    </row>
    <row r="119" spans="1:22" ht="31.5">
      <c r="A119" s="53" t="s">
        <v>126</v>
      </c>
      <c r="B119" s="53" t="s">
        <v>192</v>
      </c>
      <c r="C119" s="53" t="s">
        <v>193</v>
      </c>
      <c r="D119" s="30">
        <v>0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0">
        <v>0</v>
      </c>
      <c r="R119" s="30">
        <f t="shared" si="27"/>
        <v>0</v>
      </c>
      <c r="S119" s="54" t="str">
        <f t="shared" si="28"/>
        <v>-</v>
      </c>
      <c r="T119" s="55">
        <f t="shared" si="29"/>
        <v>0</v>
      </c>
      <c r="U119" s="32" t="str">
        <f t="shared" si="30"/>
        <v>-</v>
      </c>
      <c r="V119" s="50" t="s">
        <v>8</v>
      </c>
    </row>
    <row r="120" spans="1:22" ht="31.5">
      <c r="A120" s="53" t="s">
        <v>126</v>
      </c>
      <c r="B120" s="53" t="s">
        <v>194</v>
      </c>
      <c r="C120" s="53" t="s">
        <v>195</v>
      </c>
      <c r="D120" s="30">
        <v>0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0">
        <v>0</v>
      </c>
      <c r="R120" s="30">
        <f t="shared" si="27"/>
        <v>0</v>
      </c>
      <c r="S120" s="54" t="str">
        <f t="shared" si="28"/>
        <v>-</v>
      </c>
      <c r="T120" s="55">
        <f t="shared" si="29"/>
        <v>0</v>
      </c>
      <c r="U120" s="32" t="str">
        <f t="shared" si="30"/>
        <v>-</v>
      </c>
      <c r="V120" s="50" t="s">
        <v>8</v>
      </c>
    </row>
    <row r="121" spans="1:22" ht="31.5">
      <c r="A121" s="53" t="s">
        <v>126</v>
      </c>
      <c r="B121" s="53" t="s">
        <v>196</v>
      </c>
      <c r="C121" s="53" t="s">
        <v>197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f t="shared" si="27"/>
        <v>0</v>
      </c>
      <c r="S121" s="54" t="str">
        <f t="shared" si="28"/>
        <v>-</v>
      </c>
      <c r="T121" s="55">
        <f t="shared" si="29"/>
        <v>0</v>
      </c>
      <c r="U121" s="32" t="str">
        <f t="shared" si="30"/>
        <v>-</v>
      </c>
      <c r="V121" s="50" t="s">
        <v>8</v>
      </c>
    </row>
    <row r="122" spans="1:22" ht="31.5">
      <c r="A122" s="53" t="s">
        <v>126</v>
      </c>
      <c r="B122" s="53" t="s">
        <v>198</v>
      </c>
      <c r="C122" s="53" t="s">
        <v>199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f t="shared" si="27"/>
        <v>0</v>
      </c>
      <c r="S122" s="54" t="str">
        <f t="shared" si="28"/>
        <v>-</v>
      </c>
      <c r="T122" s="55">
        <f t="shared" si="29"/>
        <v>0</v>
      </c>
      <c r="U122" s="32" t="str">
        <f t="shared" si="30"/>
        <v>-</v>
      </c>
      <c r="V122" s="50" t="s">
        <v>8</v>
      </c>
    </row>
    <row r="123" spans="1:22" ht="31.5">
      <c r="A123" s="53" t="s">
        <v>126</v>
      </c>
      <c r="B123" s="53" t="s">
        <v>200</v>
      </c>
      <c r="C123" s="53" t="s">
        <v>201</v>
      </c>
      <c r="D123" s="30">
        <v>0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0">
        <v>0</v>
      </c>
      <c r="R123" s="30">
        <f t="shared" si="27"/>
        <v>0</v>
      </c>
      <c r="S123" s="54" t="str">
        <f t="shared" si="28"/>
        <v>-</v>
      </c>
      <c r="T123" s="55">
        <f t="shared" si="29"/>
        <v>0</v>
      </c>
      <c r="U123" s="32" t="str">
        <f t="shared" si="30"/>
        <v>-</v>
      </c>
      <c r="V123" s="50" t="s">
        <v>8</v>
      </c>
    </row>
    <row r="124" spans="1:22" ht="31.5">
      <c r="A124" s="53" t="s">
        <v>126</v>
      </c>
      <c r="B124" s="53" t="s">
        <v>202</v>
      </c>
      <c r="C124" s="53" t="s">
        <v>203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f t="shared" si="27"/>
        <v>0</v>
      </c>
      <c r="S124" s="54" t="str">
        <f t="shared" si="28"/>
        <v>-</v>
      </c>
      <c r="T124" s="55">
        <f t="shared" si="29"/>
        <v>0</v>
      </c>
      <c r="U124" s="32" t="str">
        <f t="shared" si="30"/>
        <v>-</v>
      </c>
      <c r="V124" s="50" t="s">
        <v>8</v>
      </c>
    </row>
    <row r="125" spans="1:22" ht="31.5">
      <c r="A125" s="53" t="s">
        <v>126</v>
      </c>
      <c r="B125" s="53" t="s">
        <v>204</v>
      </c>
      <c r="C125" s="53" t="s">
        <v>205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f t="shared" si="27"/>
        <v>0</v>
      </c>
      <c r="S125" s="54" t="str">
        <f t="shared" si="28"/>
        <v>-</v>
      </c>
      <c r="T125" s="55">
        <f t="shared" si="29"/>
        <v>0</v>
      </c>
      <c r="U125" s="32" t="str">
        <f t="shared" si="30"/>
        <v>-</v>
      </c>
      <c r="V125" s="50" t="s">
        <v>8</v>
      </c>
    </row>
    <row r="126" spans="1:22" ht="31.5">
      <c r="A126" s="53" t="s">
        <v>126</v>
      </c>
      <c r="B126" s="53" t="s">
        <v>206</v>
      </c>
      <c r="C126" s="53" t="s">
        <v>207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f t="shared" si="27"/>
        <v>0</v>
      </c>
      <c r="S126" s="54" t="str">
        <f t="shared" si="28"/>
        <v>-</v>
      </c>
      <c r="T126" s="55">
        <f t="shared" si="29"/>
        <v>0</v>
      </c>
      <c r="U126" s="32" t="str">
        <f t="shared" si="30"/>
        <v>-</v>
      </c>
      <c r="V126" s="50" t="s">
        <v>8</v>
      </c>
    </row>
    <row r="127" spans="1:22" ht="31.5">
      <c r="A127" s="53" t="s">
        <v>126</v>
      </c>
      <c r="B127" s="53" t="s">
        <v>208</v>
      </c>
      <c r="C127" s="53" t="s">
        <v>209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f t="shared" si="27"/>
        <v>0</v>
      </c>
      <c r="S127" s="54" t="str">
        <f t="shared" si="28"/>
        <v>-</v>
      </c>
      <c r="T127" s="55">
        <f t="shared" si="29"/>
        <v>0</v>
      </c>
      <c r="U127" s="32" t="str">
        <f t="shared" si="30"/>
        <v>-</v>
      </c>
      <c r="V127" s="50" t="s">
        <v>8</v>
      </c>
    </row>
    <row r="128" spans="1:22" ht="31.5">
      <c r="A128" s="53" t="s">
        <v>126</v>
      </c>
      <c r="B128" s="53" t="s">
        <v>210</v>
      </c>
      <c r="C128" s="53" t="s">
        <v>211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f t="shared" si="27"/>
        <v>0</v>
      </c>
      <c r="S128" s="54" t="str">
        <f t="shared" si="28"/>
        <v>-</v>
      </c>
      <c r="T128" s="55">
        <f t="shared" si="29"/>
        <v>0</v>
      </c>
      <c r="U128" s="32" t="str">
        <f t="shared" si="30"/>
        <v>-</v>
      </c>
      <c r="V128" s="50" t="s">
        <v>8</v>
      </c>
    </row>
    <row r="129" spans="1:22" ht="31.5">
      <c r="A129" s="53" t="s">
        <v>126</v>
      </c>
      <c r="B129" s="53" t="s">
        <v>212</v>
      </c>
      <c r="C129" s="53" t="s">
        <v>213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f t="shared" si="27"/>
        <v>0</v>
      </c>
      <c r="S129" s="54" t="str">
        <f t="shared" si="28"/>
        <v>-</v>
      </c>
      <c r="T129" s="55">
        <f t="shared" si="29"/>
        <v>0</v>
      </c>
      <c r="U129" s="32" t="str">
        <f t="shared" si="30"/>
        <v>-</v>
      </c>
      <c r="V129" s="50" t="s">
        <v>8</v>
      </c>
    </row>
    <row r="130" spans="1:22" ht="31.5">
      <c r="A130" s="53" t="s">
        <v>126</v>
      </c>
      <c r="B130" s="53" t="s">
        <v>214</v>
      </c>
      <c r="C130" s="53" t="s">
        <v>215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f t="shared" si="27"/>
        <v>0</v>
      </c>
      <c r="S130" s="54" t="str">
        <f t="shared" si="28"/>
        <v>-</v>
      </c>
      <c r="T130" s="55">
        <f t="shared" si="29"/>
        <v>0</v>
      </c>
      <c r="U130" s="32" t="str">
        <f t="shared" si="30"/>
        <v>-</v>
      </c>
      <c r="V130" s="50" t="s">
        <v>8</v>
      </c>
    </row>
    <row r="131" spans="1:22" ht="31.5">
      <c r="A131" s="53" t="s">
        <v>126</v>
      </c>
      <c r="B131" s="53" t="s">
        <v>216</v>
      </c>
      <c r="C131" s="53" t="s">
        <v>217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0</v>
      </c>
      <c r="R131" s="30">
        <f t="shared" si="27"/>
        <v>0</v>
      </c>
      <c r="S131" s="54" t="str">
        <f t="shared" si="28"/>
        <v>-</v>
      </c>
      <c r="T131" s="55">
        <f t="shared" si="29"/>
        <v>0</v>
      </c>
      <c r="U131" s="32" t="str">
        <f t="shared" si="30"/>
        <v>-</v>
      </c>
      <c r="V131" s="50" t="s">
        <v>8</v>
      </c>
    </row>
    <row r="132" spans="1:22" ht="31.5">
      <c r="A132" s="53" t="s">
        <v>126</v>
      </c>
      <c r="B132" s="53" t="s">
        <v>218</v>
      </c>
      <c r="C132" s="53" t="s">
        <v>219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30">
        <v>0</v>
      </c>
      <c r="P132" s="30">
        <v>0</v>
      </c>
      <c r="Q132" s="30">
        <v>0</v>
      </c>
      <c r="R132" s="30">
        <f t="shared" si="27"/>
        <v>0</v>
      </c>
      <c r="S132" s="54" t="str">
        <f t="shared" si="28"/>
        <v>-</v>
      </c>
      <c r="T132" s="55">
        <f t="shared" si="29"/>
        <v>0</v>
      </c>
      <c r="U132" s="32" t="str">
        <f t="shared" si="30"/>
        <v>-</v>
      </c>
      <c r="V132" s="50" t="s">
        <v>8</v>
      </c>
    </row>
    <row r="133" spans="1:22" ht="31.5">
      <c r="A133" s="53" t="s">
        <v>126</v>
      </c>
      <c r="B133" s="53" t="s">
        <v>220</v>
      </c>
      <c r="C133" s="53" t="s">
        <v>221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30">
        <v>0</v>
      </c>
      <c r="P133" s="30">
        <v>0</v>
      </c>
      <c r="Q133" s="30">
        <v>0</v>
      </c>
      <c r="R133" s="30">
        <f t="shared" si="27"/>
        <v>0</v>
      </c>
      <c r="S133" s="54" t="str">
        <f t="shared" si="28"/>
        <v>-</v>
      </c>
      <c r="T133" s="55">
        <f t="shared" si="29"/>
        <v>0</v>
      </c>
      <c r="U133" s="32" t="str">
        <f t="shared" si="30"/>
        <v>-</v>
      </c>
      <c r="V133" s="50" t="s">
        <v>8</v>
      </c>
    </row>
    <row r="134" spans="1:22" ht="31.5">
      <c r="A134" s="53" t="s">
        <v>126</v>
      </c>
      <c r="B134" s="53" t="s">
        <v>222</v>
      </c>
      <c r="C134" s="53" t="s">
        <v>223</v>
      </c>
      <c r="D134" s="30">
        <v>0</v>
      </c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  <c r="P134" s="30">
        <v>0</v>
      </c>
      <c r="Q134" s="30">
        <v>0</v>
      </c>
      <c r="R134" s="30">
        <f t="shared" si="27"/>
        <v>0</v>
      </c>
      <c r="S134" s="54" t="str">
        <f t="shared" si="28"/>
        <v>-</v>
      </c>
      <c r="T134" s="55">
        <f t="shared" si="29"/>
        <v>0</v>
      </c>
      <c r="U134" s="32" t="str">
        <f t="shared" si="30"/>
        <v>-</v>
      </c>
      <c r="V134" s="50" t="s">
        <v>8</v>
      </c>
    </row>
    <row r="135" spans="1:22">
      <c r="A135" s="53" t="s">
        <v>126</v>
      </c>
      <c r="B135" s="53" t="s">
        <v>224</v>
      </c>
      <c r="C135" s="53" t="s">
        <v>225</v>
      </c>
      <c r="D135" s="30">
        <v>0</v>
      </c>
      <c r="E135" s="30">
        <v>0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  <c r="O135" s="30">
        <v>0</v>
      </c>
      <c r="P135" s="30">
        <v>0</v>
      </c>
      <c r="Q135" s="30">
        <v>0</v>
      </c>
      <c r="R135" s="30">
        <f t="shared" si="27"/>
        <v>0</v>
      </c>
      <c r="S135" s="54" t="str">
        <f t="shared" si="28"/>
        <v>-</v>
      </c>
      <c r="T135" s="55">
        <f t="shared" si="29"/>
        <v>0</v>
      </c>
      <c r="U135" s="32" t="str">
        <f t="shared" si="30"/>
        <v>-</v>
      </c>
      <c r="V135" s="50" t="s">
        <v>8</v>
      </c>
    </row>
    <row r="136" spans="1:22">
      <c r="A136" s="53" t="s">
        <v>126</v>
      </c>
      <c r="B136" s="53" t="s">
        <v>226</v>
      </c>
      <c r="C136" s="53" t="s">
        <v>227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30">
        <v>0</v>
      </c>
      <c r="P136" s="30">
        <v>0</v>
      </c>
      <c r="Q136" s="30">
        <v>0</v>
      </c>
      <c r="R136" s="30">
        <f t="shared" si="27"/>
        <v>0</v>
      </c>
      <c r="S136" s="54" t="str">
        <f t="shared" si="28"/>
        <v>-</v>
      </c>
      <c r="T136" s="55">
        <f t="shared" si="29"/>
        <v>0</v>
      </c>
      <c r="U136" s="32" t="str">
        <f t="shared" si="30"/>
        <v>-</v>
      </c>
      <c r="V136" s="50" t="s">
        <v>8</v>
      </c>
    </row>
    <row r="137" spans="1:22">
      <c r="A137" s="53" t="s">
        <v>126</v>
      </c>
      <c r="B137" s="53" t="s">
        <v>228</v>
      </c>
      <c r="C137" s="53" t="s">
        <v>229</v>
      </c>
      <c r="D137" s="30">
        <v>0</v>
      </c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0</v>
      </c>
      <c r="P137" s="30">
        <v>0</v>
      </c>
      <c r="Q137" s="30">
        <v>0</v>
      </c>
      <c r="R137" s="30">
        <f t="shared" si="27"/>
        <v>0</v>
      </c>
      <c r="S137" s="54" t="str">
        <f t="shared" si="28"/>
        <v>-</v>
      </c>
      <c r="T137" s="55">
        <f t="shared" si="29"/>
        <v>0</v>
      </c>
      <c r="U137" s="32" t="str">
        <f t="shared" si="30"/>
        <v>-</v>
      </c>
      <c r="V137" s="50" t="s">
        <v>8</v>
      </c>
    </row>
    <row r="138" spans="1:22" ht="31.5">
      <c r="A138" s="53" t="s">
        <v>126</v>
      </c>
      <c r="B138" s="53" t="s">
        <v>230</v>
      </c>
      <c r="C138" s="53" t="s">
        <v>231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30">
        <v>0</v>
      </c>
      <c r="P138" s="30">
        <v>0</v>
      </c>
      <c r="Q138" s="30">
        <v>0</v>
      </c>
      <c r="R138" s="30">
        <f t="shared" si="27"/>
        <v>0</v>
      </c>
      <c r="S138" s="54" t="str">
        <f t="shared" si="28"/>
        <v>-</v>
      </c>
      <c r="T138" s="55">
        <f t="shared" si="29"/>
        <v>0</v>
      </c>
      <c r="U138" s="32" t="str">
        <f t="shared" si="30"/>
        <v>-</v>
      </c>
      <c r="V138" s="50" t="s">
        <v>8</v>
      </c>
    </row>
    <row r="139" spans="1:22">
      <c r="A139" s="53" t="s">
        <v>126</v>
      </c>
      <c r="B139" s="53" t="s">
        <v>232</v>
      </c>
      <c r="C139" s="53" t="s">
        <v>233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  <c r="P139" s="30">
        <v>0</v>
      </c>
      <c r="Q139" s="30">
        <v>0</v>
      </c>
      <c r="R139" s="30">
        <f t="shared" si="27"/>
        <v>0</v>
      </c>
      <c r="S139" s="54" t="str">
        <f t="shared" si="28"/>
        <v>-</v>
      </c>
      <c r="T139" s="55">
        <f t="shared" si="29"/>
        <v>0</v>
      </c>
      <c r="U139" s="32" t="str">
        <f t="shared" si="30"/>
        <v>-</v>
      </c>
      <c r="V139" s="50" t="s">
        <v>8</v>
      </c>
    </row>
    <row r="140" spans="1:22">
      <c r="A140" s="53" t="s">
        <v>126</v>
      </c>
      <c r="B140" s="53" t="s">
        <v>234</v>
      </c>
      <c r="C140" s="53" t="s">
        <v>235</v>
      </c>
      <c r="D140" s="30">
        <v>0</v>
      </c>
      <c r="E140" s="30">
        <v>0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  <c r="P140" s="30">
        <v>0</v>
      </c>
      <c r="Q140" s="30">
        <v>0</v>
      </c>
      <c r="R140" s="30">
        <f t="shared" si="27"/>
        <v>0</v>
      </c>
      <c r="S140" s="54" t="str">
        <f t="shared" si="28"/>
        <v>-</v>
      </c>
      <c r="T140" s="55">
        <f t="shared" si="29"/>
        <v>0</v>
      </c>
      <c r="U140" s="32" t="str">
        <f t="shared" si="30"/>
        <v>-</v>
      </c>
      <c r="V140" s="50" t="s">
        <v>8</v>
      </c>
    </row>
    <row r="141" spans="1:22">
      <c r="A141" s="53" t="s">
        <v>126</v>
      </c>
      <c r="B141" s="53" t="s">
        <v>236</v>
      </c>
      <c r="C141" s="53" t="s">
        <v>237</v>
      </c>
      <c r="D141" s="30">
        <v>0</v>
      </c>
      <c r="E141" s="30"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  <c r="P141" s="30">
        <v>0</v>
      </c>
      <c r="Q141" s="30">
        <v>0</v>
      </c>
      <c r="R141" s="30">
        <f t="shared" si="27"/>
        <v>0</v>
      </c>
      <c r="S141" s="54" t="str">
        <f t="shared" si="28"/>
        <v>-</v>
      </c>
      <c r="T141" s="55">
        <f t="shared" si="29"/>
        <v>0</v>
      </c>
      <c r="U141" s="32" t="str">
        <f t="shared" si="30"/>
        <v>-</v>
      </c>
      <c r="V141" s="50" t="s">
        <v>8</v>
      </c>
    </row>
    <row r="142" spans="1:22">
      <c r="A142" s="53" t="s">
        <v>126</v>
      </c>
      <c r="B142" s="53" t="s">
        <v>238</v>
      </c>
      <c r="C142" s="53" t="s">
        <v>239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f t="shared" si="27"/>
        <v>0</v>
      </c>
      <c r="S142" s="54" t="str">
        <f t="shared" si="28"/>
        <v>-</v>
      </c>
      <c r="T142" s="55">
        <f t="shared" si="29"/>
        <v>0</v>
      </c>
      <c r="U142" s="32" t="str">
        <f t="shared" si="30"/>
        <v>-</v>
      </c>
      <c r="V142" s="50" t="s">
        <v>8</v>
      </c>
    </row>
    <row r="143" spans="1:22">
      <c r="A143" s="53" t="s">
        <v>126</v>
      </c>
      <c r="B143" s="53" t="s">
        <v>240</v>
      </c>
      <c r="C143" s="53" t="s">
        <v>241</v>
      </c>
      <c r="D143" s="30">
        <v>0</v>
      </c>
      <c r="E143" s="30">
        <v>0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0">
        <v>0</v>
      </c>
      <c r="P143" s="30">
        <v>0</v>
      </c>
      <c r="Q143" s="30">
        <v>0</v>
      </c>
      <c r="R143" s="30">
        <f t="shared" si="27"/>
        <v>0</v>
      </c>
      <c r="S143" s="54" t="str">
        <f t="shared" si="28"/>
        <v>-</v>
      </c>
      <c r="T143" s="55">
        <f t="shared" si="29"/>
        <v>0</v>
      </c>
      <c r="U143" s="32" t="str">
        <f t="shared" si="30"/>
        <v>-</v>
      </c>
      <c r="V143" s="50" t="s">
        <v>8</v>
      </c>
    </row>
    <row r="144" spans="1:22" ht="31.5">
      <c r="A144" s="53" t="s">
        <v>126</v>
      </c>
      <c r="B144" s="53" t="s">
        <v>242</v>
      </c>
      <c r="C144" s="53" t="s">
        <v>243</v>
      </c>
      <c r="D144" s="30">
        <v>0</v>
      </c>
      <c r="E144" s="30">
        <v>0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  <c r="P144" s="30">
        <v>0</v>
      </c>
      <c r="Q144" s="30">
        <v>0</v>
      </c>
      <c r="R144" s="30">
        <f t="shared" si="27"/>
        <v>0</v>
      </c>
      <c r="S144" s="54" t="str">
        <f t="shared" si="28"/>
        <v>-</v>
      </c>
      <c r="T144" s="55">
        <f t="shared" si="29"/>
        <v>0</v>
      </c>
      <c r="U144" s="32" t="str">
        <f t="shared" si="30"/>
        <v>-</v>
      </c>
      <c r="V144" s="50" t="s">
        <v>8</v>
      </c>
    </row>
    <row r="145" spans="1:22" ht="31.5">
      <c r="A145" s="53" t="s">
        <v>126</v>
      </c>
      <c r="B145" s="53" t="s">
        <v>244</v>
      </c>
      <c r="C145" s="53" t="s">
        <v>245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0">
        <v>0</v>
      </c>
      <c r="P145" s="30">
        <v>0</v>
      </c>
      <c r="Q145" s="30">
        <v>0</v>
      </c>
      <c r="R145" s="30">
        <f t="shared" si="27"/>
        <v>0</v>
      </c>
      <c r="S145" s="54" t="str">
        <f t="shared" si="28"/>
        <v>-</v>
      </c>
      <c r="T145" s="55">
        <f t="shared" si="29"/>
        <v>0</v>
      </c>
      <c r="U145" s="32" t="str">
        <f t="shared" si="30"/>
        <v>-</v>
      </c>
      <c r="V145" s="50" t="s">
        <v>8</v>
      </c>
    </row>
    <row r="146" spans="1:22" ht="31.5">
      <c r="A146" s="53" t="s">
        <v>126</v>
      </c>
      <c r="B146" s="53" t="s">
        <v>246</v>
      </c>
      <c r="C146" s="53" t="s">
        <v>247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0">
        <v>0</v>
      </c>
      <c r="Q146" s="30">
        <v>0</v>
      </c>
      <c r="R146" s="30">
        <f t="shared" si="27"/>
        <v>0</v>
      </c>
      <c r="S146" s="54" t="str">
        <f t="shared" si="28"/>
        <v>-</v>
      </c>
      <c r="T146" s="55">
        <f t="shared" si="29"/>
        <v>0</v>
      </c>
      <c r="U146" s="32" t="str">
        <f t="shared" si="30"/>
        <v>-</v>
      </c>
      <c r="V146" s="50" t="s">
        <v>8</v>
      </c>
    </row>
    <row r="147" spans="1:22" ht="31.5">
      <c r="A147" s="53" t="s">
        <v>126</v>
      </c>
      <c r="B147" s="53" t="s">
        <v>248</v>
      </c>
      <c r="C147" s="53" t="s">
        <v>249</v>
      </c>
      <c r="D147" s="30">
        <v>0</v>
      </c>
      <c r="E147" s="30">
        <v>0</v>
      </c>
      <c r="F147" s="30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  <c r="M147" s="30">
        <v>0</v>
      </c>
      <c r="N147" s="30">
        <v>0</v>
      </c>
      <c r="O147" s="30">
        <v>0</v>
      </c>
      <c r="P147" s="30">
        <v>0</v>
      </c>
      <c r="Q147" s="30">
        <v>0</v>
      </c>
      <c r="R147" s="30">
        <f t="shared" si="27"/>
        <v>0</v>
      </c>
      <c r="S147" s="54" t="str">
        <f t="shared" si="28"/>
        <v>-</v>
      </c>
      <c r="T147" s="55">
        <f t="shared" si="29"/>
        <v>0</v>
      </c>
      <c r="U147" s="32" t="str">
        <f t="shared" si="30"/>
        <v>-</v>
      </c>
      <c r="V147" s="50" t="s">
        <v>8</v>
      </c>
    </row>
    <row r="148" spans="1:22">
      <c r="A148" s="53" t="s">
        <v>126</v>
      </c>
      <c r="B148" s="53" t="s">
        <v>250</v>
      </c>
      <c r="C148" s="53" t="s">
        <v>251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0</v>
      </c>
      <c r="Q148" s="30">
        <v>0</v>
      </c>
      <c r="R148" s="30">
        <f t="shared" si="27"/>
        <v>0</v>
      </c>
      <c r="S148" s="54" t="str">
        <f t="shared" si="28"/>
        <v>-</v>
      </c>
      <c r="T148" s="55">
        <f t="shared" si="29"/>
        <v>0</v>
      </c>
      <c r="U148" s="32" t="str">
        <f t="shared" si="30"/>
        <v>-</v>
      </c>
      <c r="V148" s="50" t="s">
        <v>8</v>
      </c>
    </row>
    <row r="149" spans="1:22">
      <c r="A149" s="53" t="s">
        <v>126</v>
      </c>
      <c r="B149" s="53" t="s">
        <v>252</v>
      </c>
      <c r="C149" s="53" t="s">
        <v>253</v>
      </c>
      <c r="D149" s="30">
        <v>0</v>
      </c>
      <c r="E149" s="30">
        <v>0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30">
        <v>0</v>
      </c>
      <c r="P149" s="30">
        <v>0</v>
      </c>
      <c r="Q149" s="30">
        <v>0</v>
      </c>
      <c r="R149" s="30">
        <f t="shared" si="27"/>
        <v>0</v>
      </c>
      <c r="S149" s="54" t="str">
        <f t="shared" si="28"/>
        <v>-</v>
      </c>
      <c r="T149" s="55">
        <f t="shared" si="29"/>
        <v>0</v>
      </c>
      <c r="U149" s="32" t="str">
        <f t="shared" si="30"/>
        <v>-</v>
      </c>
      <c r="V149" s="50" t="s">
        <v>8</v>
      </c>
    </row>
    <row r="150" spans="1:22">
      <c r="A150" s="53" t="s">
        <v>126</v>
      </c>
      <c r="B150" s="53" t="s">
        <v>254</v>
      </c>
      <c r="C150" s="53" t="s">
        <v>255</v>
      </c>
      <c r="D150" s="30">
        <v>0</v>
      </c>
      <c r="E150" s="30">
        <v>0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30">
        <v>0</v>
      </c>
      <c r="N150" s="30">
        <v>0</v>
      </c>
      <c r="O150" s="30">
        <v>0</v>
      </c>
      <c r="P150" s="30">
        <v>0</v>
      </c>
      <c r="Q150" s="30">
        <v>0</v>
      </c>
      <c r="R150" s="30">
        <f t="shared" si="27"/>
        <v>0</v>
      </c>
      <c r="S150" s="54" t="str">
        <f t="shared" si="28"/>
        <v>-</v>
      </c>
      <c r="T150" s="55">
        <f t="shared" si="29"/>
        <v>0</v>
      </c>
      <c r="U150" s="32" t="str">
        <f t="shared" si="30"/>
        <v>-</v>
      </c>
      <c r="V150" s="50" t="s">
        <v>8</v>
      </c>
    </row>
    <row r="151" spans="1:22">
      <c r="A151" s="53" t="s">
        <v>126</v>
      </c>
      <c r="B151" s="53" t="s">
        <v>256</v>
      </c>
      <c r="C151" s="53" t="s">
        <v>257</v>
      </c>
      <c r="D151" s="30">
        <v>0</v>
      </c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  <c r="P151" s="30">
        <v>0</v>
      </c>
      <c r="Q151" s="30">
        <v>0</v>
      </c>
      <c r="R151" s="30">
        <f t="shared" ref="R151:R195" si="31">K151-D151</f>
        <v>0</v>
      </c>
      <c r="S151" s="54" t="str">
        <f t="shared" ref="S151:S195" si="32">IF(D151&gt;0,K151/D151,"-")</f>
        <v>-</v>
      </c>
      <c r="T151" s="55">
        <f t="shared" ref="T151:T195" si="33">L151-E151</f>
        <v>0</v>
      </c>
      <c r="U151" s="32" t="str">
        <f t="shared" ref="U151:U195" si="34">IF(E151&gt;0,L151/E151,"-")</f>
        <v>-</v>
      </c>
      <c r="V151" s="50" t="s">
        <v>8</v>
      </c>
    </row>
    <row r="152" spans="1:22" ht="31.5">
      <c r="A152" s="53" t="s">
        <v>126</v>
      </c>
      <c r="B152" s="53" t="s">
        <v>258</v>
      </c>
      <c r="C152" s="53" t="s">
        <v>259</v>
      </c>
      <c r="D152" s="30">
        <v>0</v>
      </c>
      <c r="E152" s="30">
        <v>0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  <c r="M152" s="30">
        <v>0</v>
      </c>
      <c r="N152" s="30">
        <v>0</v>
      </c>
      <c r="O152" s="30">
        <v>0</v>
      </c>
      <c r="P152" s="30">
        <v>0</v>
      </c>
      <c r="Q152" s="30">
        <v>0</v>
      </c>
      <c r="R152" s="30">
        <f t="shared" si="31"/>
        <v>0</v>
      </c>
      <c r="S152" s="54" t="str">
        <f t="shared" si="32"/>
        <v>-</v>
      </c>
      <c r="T152" s="55">
        <f t="shared" si="33"/>
        <v>0</v>
      </c>
      <c r="U152" s="32" t="str">
        <f t="shared" si="34"/>
        <v>-</v>
      </c>
      <c r="V152" s="50" t="s">
        <v>8</v>
      </c>
    </row>
    <row r="153" spans="1:22" ht="31.5">
      <c r="A153" s="53" t="s">
        <v>126</v>
      </c>
      <c r="B153" s="53" t="s">
        <v>260</v>
      </c>
      <c r="C153" s="53" t="s">
        <v>261</v>
      </c>
      <c r="D153" s="30">
        <v>0</v>
      </c>
      <c r="E153" s="30">
        <v>0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  <c r="M153" s="30">
        <v>0</v>
      </c>
      <c r="N153" s="30">
        <v>0</v>
      </c>
      <c r="O153" s="30">
        <v>0</v>
      </c>
      <c r="P153" s="30">
        <v>0</v>
      </c>
      <c r="Q153" s="30">
        <v>0</v>
      </c>
      <c r="R153" s="30">
        <f t="shared" si="31"/>
        <v>0</v>
      </c>
      <c r="S153" s="54" t="str">
        <f t="shared" si="32"/>
        <v>-</v>
      </c>
      <c r="T153" s="55">
        <f t="shared" si="33"/>
        <v>0</v>
      </c>
      <c r="U153" s="32" t="str">
        <f t="shared" si="34"/>
        <v>-</v>
      </c>
      <c r="V153" s="50" t="s">
        <v>8</v>
      </c>
    </row>
    <row r="154" spans="1:22">
      <c r="A154" s="53" t="s">
        <v>126</v>
      </c>
      <c r="B154" s="53" t="s">
        <v>262</v>
      </c>
      <c r="C154" s="53" t="s">
        <v>263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0">
        <v>0</v>
      </c>
      <c r="Q154" s="30">
        <v>0</v>
      </c>
      <c r="R154" s="30">
        <f t="shared" si="31"/>
        <v>0</v>
      </c>
      <c r="S154" s="54" t="str">
        <f t="shared" si="32"/>
        <v>-</v>
      </c>
      <c r="T154" s="55">
        <f t="shared" si="33"/>
        <v>0</v>
      </c>
      <c r="U154" s="32" t="str">
        <f t="shared" si="34"/>
        <v>-</v>
      </c>
      <c r="V154" s="50" t="s">
        <v>8</v>
      </c>
    </row>
    <row r="155" spans="1:22" ht="31.5">
      <c r="A155" s="53" t="s">
        <v>126</v>
      </c>
      <c r="B155" s="53" t="s">
        <v>264</v>
      </c>
      <c r="C155" s="53" t="s">
        <v>265</v>
      </c>
      <c r="D155" s="30">
        <v>0</v>
      </c>
      <c r="E155" s="30">
        <v>0</v>
      </c>
      <c r="F155" s="30">
        <v>0</v>
      </c>
      <c r="G155" s="30">
        <v>0</v>
      </c>
      <c r="H155" s="30">
        <v>0</v>
      </c>
      <c r="I155" s="30">
        <v>0</v>
      </c>
      <c r="J155" s="30">
        <v>0</v>
      </c>
      <c r="K155" s="30">
        <v>0</v>
      </c>
      <c r="L155" s="30">
        <v>0</v>
      </c>
      <c r="M155" s="30">
        <v>0</v>
      </c>
      <c r="N155" s="30">
        <v>0</v>
      </c>
      <c r="O155" s="30">
        <v>0</v>
      </c>
      <c r="P155" s="30">
        <v>0</v>
      </c>
      <c r="Q155" s="30">
        <v>0</v>
      </c>
      <c r="R155" s="30">
        <f t="shared" si="31"/>
        <v>0</v>
      </c>
      <c r="S155" s="54" t="str">
        <f t="shared" si="32"/>
        <v>-</v>
      </c>
      <c r="T155" s="55">
        <f t="shared" si="33"/>
        <v>0</v>
      </c>
      <c r="U155" s="32" t="str">
        <f t="shared" si="34"/>
        <v>-</v>
      </c>
      <c r="V155" s="50" t="s">
        <v>8</v>
      </c>
    </row>
    <row r="156" spans="1:22" ht="31.5">
      <c r="A156" s="53" t="s">
        <v>126</v>
      </c>
      <c r="B156" s="53" t="s">
        <v>266</v>
      </c>
      <c r="C156" s="53" t="s">
        <v>267</v>
      </c>
      <c r="D156" s="30">
        <v>0</v>
      </c>
      <c r="E156" s="30">
        <v>0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30">
        <v>0</v>
      </c>
      <c r="N156" s="30">
        <v>0</v>
      </c>
      <c r="O156" s="30">
        <v>0</v>
      </c>
      <c r="P156" s="30">
        <v>0</v>
      </c>
      <c r="Q156" s="30">
        <v>0</v>
      </c>
      <c r="R156" s="30">
        <f t="shared" si="31"/>
        <v>0</v>
      </c>
      <c r="S156" s="54" t="str">
        <f t="shared" si="32"/>
        <v>-</v>
      </c>
      <c r="T156" s="55">
        <f t="shared" si="33"/>
        <v>0</v>
      </c>
      <c r="U156" s="32" t="str">
        <f t="shared" si="34"/>
        <v>-</v>
      </c>
      <c r="V156" s="50" t="s">
        <v>8</v>
      </c>
    </row>
    <row r="157" spans="1:22" ht="31.5">
      <c r="A157" s="53" t="s">
        <v>126</v>
      </c>
      <c r="B157" s="53" t="s">
        <v>268</v>
      </c>
      <c r="C157" s="53" t="s">
        <v>269</v>
      </c>
      <c r="D157" s="30">
        <v>0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30">
        <v>0</v>
      </c>
      <c r="O157" s="30">
        <v>0</v>
      </c>
      <c r="P157" s="30">
        <v>0</v>
      </c>
      <c r="Q157" s="30">
        <v>0</v>
      </c>
      <c r="R157" s="30">
        <f t="shared" si="31"/>
        <v>0</v>
      </c>
      <c r="S157" s="54" t="str">
        <f t="shared" si="32"/>
        <v>-</v>
      </c>
      <c r="T157" s="55">
        <f t="shared" si="33"/>
        <v>0</v>
      </c>
      <c r="U157" s="32" t="str">
        <f t="shared" si="34"/>
        <v>-</v>
      </c>
      <c r="V157" s="50" t="s">
        <v>8</v>
      </c>
    </row>
    <row r="158" spans="1:22" ht="31.5">
      <c r="A158" s="53" t="s">
        <v>126</v>
      </c>
      <c r="B158" s="53" t="s">
        <v>270</v>
      </c>
      <c r="C158" s="53" t="s">
        <v>271</v>
      </c>
      <c r="D158" s="30">
        <v>0</v>
      </c>
      <c r="E158" s="30">
        <v>0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M158" s="30">
        <v>0</v>
      </c>
      <c r="N158" s="30">
        <v>0</v>
      </c>
      <c r="O158" s="30">
        <v>0</v>
      </c>
      <c r="P158" s="30">
        <v>0</v>
      </c>
      <c r="Q158" s="30">
        <v>0</v>
      </c>
      <c r="R158" s="30">
        <f t="shared" si="31"/>
        <v>0</v>
      </c>
      <c r="S158" s="54" t="str">
        <f t="shared" si="32"/>
        <v>-</v>
      </c>
      <c r="T158" s="55">
        <f t="shared" si="33"/>
        <v>0</v>
      </c>
      <c r="U158" s="32" t="str">
        <f t="shared" si="34"/>
        <v>-</v>
      </c>
      <c r="V158" s="50" t="s">
        <v>8</v>
      </c>
    </row>
    <row r="159" spans="1:22" ht="31.5">
      <c r="A159" s="53" t="s">
        <v>126</v>
      </c>
      <c r="B159" s="53" t="s">
        <v>272</v>
      </c>
      <c r="C159" s="53" t="s">
        <v>273</v>
      </c>
      <c r="D159" s="30">
        <v>0</v>
      </c>
      <c r="E159" s="30">
        <v>0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  <c r="P159" s="30">
        <v>0</v>
      </c>
      <c r="Q159" s="30">
        <v>0</v>
      </c>
      <c r="R159" s="30">
        <f t="shared" si="31"/>
        <v>0</v>
      </c>
      <c r="S159" s="54" t="str">
        <f t="shared" si="32"/>
        <v>-</v>
      </c>
      <c r="T159" s="55">
        <f t="shared" si="33"/>
        <v>0</v>
      </c>
      <c r="U159" s="32" t="str">
        <f t="shared" si="34"/>
        <v>-</v>
      </c>
      <c r="V159" s="50" t="s">
        <v>8</v>
      </c>
    </row>
    <row r="160" spans="1:22" ht="31.5">
      <c r="A160" s="53" t="s">
        <v>126</v>
      </c>
      <c r="B160" s="53" t="s">
        <v>274</v>
      </c>
      <c r="C160" s="53" t="s">
        <v>275</v>
      </c>
      <c r="D160" s="30">
        <v>0</v>
      </c>
      <c r="E160" s="30">
        <v>0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  <c r="P160" s="30">
        <v>0</v>
      </c>
      <c r="Q160" s="30">
        <v>0</v>
      </c>
      <c r="R160" s="30">
        <f t="shared" si="31"/>
        <v>0</v>
      </c>
      <c r="S160" s="54" t="str">
        <f t="shared" si="32"/>
        <v>-</v>
      </c>
      <c r="T160" s="55">
        <f t="shared" si="33"/>
        <v>0</v>
      </c>
      <c r="U160" s="32" t="str">
        <f t="shared" si="34"/>
        <v>-</v>
      </c>
      <c r="V160" s="50" t="s">
        <v>8</v>
      </c>
    </row>
    <row r="161" spans="1:22">
      <c r="A161" s="53" t="s">
        <v>126</v>
      </c>
      <c r="B161" s="53" t="s">
        <v>276</v>
      </c>
      <c r="C161" s="53" t="s">
        <v>277</v>
      </c>
      <c r="D161" s="30">
        <v>0</v>
      </c>
      <c r="E161" s="30">
        <v>0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30">
        <v>0</v>
      </c>
      <c r="O161" s="30">
        <v>0</v>
      </c>
      <c r="P161" s="30">
        <v>0</v>
      </c>
      <c r="Q161" s="30">
        <v>0</v>
      </c>
      <c r="R161" s="30">
        <f t="shared" si="31"/>
        <v>0</v>
      </c>
      <c r="S161" s="54" t="str">
        <f t="shared" si="32"/>
        <v>-</v>
      </c>
      <c r="T161" s="55">
        <f t="shared" si="33"/>
        <v>0</v>
      </c>
      <c r="U161" s="32" t="str">
        <f t="shared" si="34"/>
        <v>-</v>
      </c>
      <c r="V161" s="50" t="s">
        <v>8</v>
      </c>
    </row>
    <row r="162" spans="1:22">
      <c r="A162" s="53" t="s">
        <v>126</v>
      </c>
      <c r="B162" s="53" t="s">
        <v>278</v>
      </c>
      <c r="C162" s="53" t="s">
        <v>279</v>
      </c>
      <c r="D162" s="30">
        <v>0</v>
      </c>
      <c r="E162" s="30">
        <v>0</v>
      </c>
      <c r="F162" s="30">
        <v>0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30">
        <v>0</v>
      </c>
      <c r="P162" s="30">
        <v>0</v>
      </c>
      <c r="Q162" s="30">
        <v>0</v>
      </c>
      <c r="R162" s="30">
        <f t="shared" si="31"/>
        <v>0</v>
      </c>
      <c r="S162" s="54" t="str">
        <f t="shared" si="32"/>
        <v>-</v>
      </c>
      <c r="T162" s="55">
        <f t="shared" si="33"/>
        <v>0</v>
      </c>
      <c r="U162" s="32" t="str">
        <f t="shared" si="34"/>
        <v>-</v>
      </c>
      <c r="V162" s="50" t="s">
        <v>8</v>
      </c>
    </row>
    <row r="163" spans="1:22">
      <c r="A163" s="53" t="s">
        <v>126</v>
      </c>
      <c r="B163" s="53" t="s">
        <v>280</v>
      </c>
      <c r="C163" s="53" t="s">
        <v>281</v>
      </c>
      <c r="D163" s="30">
        <v>0</v>
      </c>
      <c r="E163" s="30">
        <v>0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30">
        <v>0</v>
      </c>
      <c r="P163" s="30">
        <v>0</v>
      </c>
      <c r="Q163" s="30">
        <v>0</v>
      </c>
      <c r="R163" s="30">
        <f t="shared" si="31"/>
        <v>0</v>
      </c>
      <c r="S163" s="54" t="str">
        <f t="shared" si="32"/>
        <v>-</v>
      </c>
      <c r="T163" s="55">
        <f t="shared" si="33"/>
        <v>0</v>
      </c>
      <c r="U163" s="32" t="str">
        <f t="shared" si="34"/>
        <v>-</v>
      </c>
      <c r="V163" s="50" t="s">
        <v>8</v>
      </c>
    </row>
    <row r="164" spans="1:22" ht="31.5">
      <c r="A164" s="53" t="s">
        <v>126</v>
      </c>
      <c r="B164" s="53" t="s">
        <v>282</v>
      </c>
      <c r="C164" s="53" t="s">
        <v>283</v>
      </c>
      <c r="D164" s="30">
        <v>0</v>
      </c>
      <c r="E164" s="30">
        <v>0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30">
        <v>0</v>
      </c>
      <c r="N164" s="30">
        <v>0</v>
      </c>
      <c r="O164" s="30">
        <v>0</v>
      </c>
      <c r="P164" s="30">
        <v>0</v>
      </c>
      <c r="Q164" s="30">
        <v>0</v>
      </c>
      <c r="R164" s="30">
        <f t="shared" si="31"/>
        <v>0</v>
      </c>
      <c r="S164" s="54" t="str">
        <f t="shared" si="32"/>
        <v>-</v>
      </c>
      <c r="T164" s="55">
        <f t="shared" si="33"/>
        <v>0</v>
      </c>
      <c r="U164" s="32" t="str">
        <f t="shared" si="34"/>
        <v>-</v>
      </c>
      <c r="V164" s="50" t="s">
        <v>8</v>
      </c>
    </row>
    <row r="165" spans="1:22" ht="31.5">
      <c r="A165" s="53" t="s">
        <v>126</v>
      </c>
      <c r="B165" s="53" t="s">
        <v>284</v>
      </c>
      <c r="C165" s="53" t="s">
        <v>285</v>
      </c>
      <c r="D165" s="30">
        <v>0</v>
      </c>
      <c r="E165" s="30">
        <v>0</v>
      </c>
      <c r="F165" s="30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  <c r="O165" s="30">
        <v>0</v>
      </c>
      <c r="P165" s="30">
        <v>0</v>
      </c>
      <c r="Q165" s="30">
        <v>0</v>
      </c>
      <c r="R165" s="30">
        <f t="shared" si="31"/>
        <v>0</v>
      </c>
      <c r="S165" s="54" t="str">
        <f t="shared" si="32"/>
        <v>-</v>
      </c>
      <c r="T165" s="55">
        <f t="shared" si="33"/>
        <v>0</v>
      </c>
      <c r="U165" s="32" t="str">
        <f t="shared" si="34"/>
        <v>-</v>
      </c>
      <c r="V165" s="50" t="s">
        <v>8</v>
      </c>
    </row>
    <row r="166" spans="1:22" ht="31.5">
      <c r="A166" s="53" t="s">
        <v>126</v>
      </c>
      <c r="B166" s="53" t="s">
        <v>286</v>
      </c>
      <c r="C166" s="53" t="s">
        <v>287</v>
      </c>
      <c r="D166" s="30">
        <v>0</v>
      </c>
      <c r="E166" s="30">
        <v>0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30">
        <v>0</v>
      </c>
      <c r="P166" s="30">
        <v>0</v>
      </c>
      <c r="Q166" s="30">
        <v>0</v>
      </c>
      <c r="R166" s="30">
        <f t="shared" si="31"/>
        <v>0</v>
      </c>
      <c r="S166" s="54" t="str">
        <f t="shared" si="32"/>
        <v>-</v>
      </c>
      <c r="T166" s="55">
        <f t="shared" si="33"/>
        <v>0</v>
      </c>
      <c r="U166" s="32" t="str">
        <f t="shared" si="34"/>
        <v>-</v>
      </c>
      <c r="V166" s="50" t="s">
        <v>8</v>
      </c>
    </row>
    <row r="167" spans="1:22" ht="31.5">
      <c r="A167" s="53" t="s">
        <v>126</v>
      </c>
      <c r="B167" s="53" t="s">
        <v>288</v>
      </c>
      <c r="C167" s="53" t="s">
        <v>289</v>
      </c>
      <c r="D167" s="30">
        <v>0</v>
      </c>
      <c r="E167" s="30">
        <v>0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30">
        <v>0</v>
      </c>
      <c r="O167" s="30">
        <v>0</v>
      </c>
      <c r="P167" s="30">
        <v>0</v>
      </c>
      <c r="Q167" s="30">
        <v>0</v>
      </c>
      <c r="R167" s="30">
        <f t="shared" si="31"/>
        <v>0</v>
      </c>
      <c r="S167" s="54" t="str">
        <f t="shared" si="32"/>
        <v>-</v>
      </c>
      <c r="T167" s="55">
        <f t="shared" si="33"/>
        <v>0</v>
      </c>
      <c r="U167" s="32" t="str">
        <f t="shared" si="34"/>
        <v>-</v>
      </c>
      <c r="V167" s="50" t="s">
        <v>8</v>
      </c>
    </row>
    <row r="168" spans="1:22" ht="31.5">
      <c r="A168" s="53" t="s">
        <v>126</v>
      </c>
      <c r="B168" s="53" t="s">
        <v>290</v>
      </c>
      <c r="C168" s="53" t="s">
        <v>291</v>
      </c>
      <c r="D168" s="30">
        <v>0</v>
      </c>
      <c r="E168" s="30">
        <v>0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  <c r="M168" s="30">
        <v>0</v>
      </c>
      <c r="N168" s="30">
        <v>0</v>
      </c>
      <c r="O168" s="30">
        <v>0</v>
      </c>
      <c r="P168" s="30">
        <v>0</v>
      </c>
      <c r="Q168" s="30">
        <v>0</v>
      </c>
      <c r="R168" s="30">
        <f t="shared" si="31"/>
        <v>0</v>
      </c>
      <c r="S168" s="54" t="str">
        <f t="shared" si="32"/>
        <v>-</v>
      </c>
      <c r="T168" s="55">
        <f t="shared" si="33"/>
        <v>0</v>
      </c>
      <c r="U168" s="32" t="str">
        <f t="shared" si="34"/>
        <v>-</v>
      </c>
      <c r="V168" s="50" t="s">
        <v>8</v>
      </c>
    </row>
    <row r="169" spans="1:22" ht="31.5">
      <c r="A169" s="53" t="s">
        <v>126</v>
      </c>
      <c r="B169" s="53" t="s">
        <v>292</v>
      </c>
      <c r="C169" s="53" t="s">
        <v>293</v>
      </c>
      <c r="D169" s="30">
        <v>0</v>
      </c>
      <c r="E169" s="30">
        <v>0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0</v>
      </c>
      <c r="M169" s="30">
        <v>0</v>
      </c>
      <c r="N169" s="30">
        <v>0</v>
      </c>
      <c r="O169" s="30">
        <v>0</v>
      </c>
      <c r="P169" s="30">
        <v>0</v>
      </c>
      <c r="Q169" s="30">
        <v>0</v>
      </c>
      <c r="R169" s="30">
        <f t="shared" si="31"/>
        <v>0</v>
      </c>
      <c r="S169" s="54" t="str">
        <f t="shared" si="32"/>
        <v>-</v>
      </c>
      <c r="T169" s="55">
        <f t="shared" si="33"/>
        <v>0</v>
      </c>
      <c r="U169" s="32" t="str">
        <f t="shared" si="34"/>
        <v>-</v>
      </c>
      <c r="V169" s="50" t="s">
        <v>8</v>
      </c>
    </row>
    <row r="170" spans="1:22">
      <c r="A170" s="53" t="s">
        <v>126</v>
      </c>
      <c r="B170" s="53" t="s">
        <v>294</v>
      </c>
      <c r="C170" s="53" t="s">
        <v>295</v>
      </c>
      <c r="D170" s="30">
        <v>0</v>
      </c>
      <c r="E170" s="30">
        <v>0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  <c r="M170" s="30">
        <v>0</v>
      </c>
      <c r="N170" s="30">
        <v>0</v>
      </c>
      <c r="O170" s="30">
        <v>0</v>
      </c>
      <c r="P170" s="30">
        <v>0</v>
      </c>
      <c r="Q170" s="30">
        <v>0</v>
      </c>
      <c r="R170" s="30">
        <f t="shared" si="31"/>
        <v>0</v>
      </c>
      <c r="S170" s="54" t="str">
        <f t="shared" si="32"/>
        <v>-</v>
      </c>
      <c r="T170" s="55">
        <f t="shared" si="33"/>
        <v>0</v>
      </c>
      <c r="U170" s="32" t="str">
        <f t="shared" si="34"/>
        <v>-</v>
      </c>
      <c r="V170" s="50" t="s">
        <v>8</v>
      </c>
    </row>
    <row r="171" spans="1:22" ht="31.5">
      <c r="A171" s="53" t="s">
        <v>126</v>
      </c>
      <c r="B171" s="53" t="s">
        <v>296</v>
      </c>
      <c r="C171" s="53" t="s">
        <v>297</v>
      </c>
      <c r="D171" s="30">
        <v>0</v>
      </c>
      <c r="E171" s="30">
        <v>0</v>
      </c>
      <c r="F171" s="30">
        <v>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  <c r="M171" s="30">
        <v>0</v>
      </c>
      <c r="N171" s="30">
        <v>0</v>
      </c>
      <c r="O171" s="30">
        <v>0</v>
      </c>
      <c r="P171" s="30">
        <v>0</v>
      </c>
      <c r="Q171" s="30">
        <v>0</v>
      </c>
      <c r="R171" s="30">
        <f t="shared" si="31"/>
        <v>0</v>
      </c>
      <c r="S171" s="54" t="str">
        <f t="shared" si="32"/>
        <v>-</v>
      </c>
      <c r="T171" s="55">
        <f t="shared" si="33"/>
        <v>0</v>
      </c>
      <c r="U171" s="32" t="str">
        <f t="shared" si="34"/>
        <v>-</v>
      </c>
      <c r="V171" s="50" t="s">
        <v>8</v>
      </c>
    </row>
    <row r="172" spans="1:22" ht="31.5">
      <c r="A172" s="53" t="s">
        <v>126</v>
      </c>
      <c r="B172" s="53" t="s">
        <v>298</v>
      </c>
      <c r="C172" s="53" t="s">
        <v>299</v>
      </c>
      <c r="D172" s="30">
        <v>0</v>
      </c>
      <c r="E172" s="30">
        <v>0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  <c r="M172" s="30">
        <v>0</v>
      </c>
      <c r="N172" s="30">
        <v>0</v>
      </c>
      <c r="O172" s="30">
        <v>0</v>
      </c>
      <c r="P172" s="30">
        <v>0</v>
      </c>
      <c r="Q172" s="30">
        <v>0</v>
      </c>
      <c r="R172" s="30">
        <f t="shared" si="31"/>
        <v>0</v>
      </c>
      <c r="S172" s="54" t="str">
        <f t="shared" si="32"/>
        <v>-</v>
      </c>
      <c r="T172" s="55">
        <f t="shared" si="33"/>
        <v>0</v>
      </c>
      <c r="U172" s="32" t="str">
        <f t="shared" si="34"/>
        <v>-</v>
      </c>
      <c r="V172" s="50" t="s">
        <v>8</v>
      </c>
    </row>
    <row r="173" spans="1:22">
      <c r="A173" s="53" t="s">
        <v>126</v>
      </c>
      <c r="B173" s="53" t="s">
        <v>300</v>
      </c>
      <c r="C173" s="53" t="s">
        <v>301</v>
      </c>
      <c r="D173" s="30">
        <v>0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30">
        <v>0</v>
      </c>
      <c r="N173" s="30">
        <v>0</v>
      </c>
      <c r="O173" s="30">
        <v>0</v>
      </c>
      <c r="P173" s="30">
        <v>0</v>
      </c>
      <c r="Q173" s="30">
        <v>0</v>
      </c>
      <c r="R173" s="30">
        <f t="shared" si="31"/>
        <v>0</v>
      </c>
      <c r="S173" s="54" t="str">
        <f t="shared" si="32"/>
        <v>-</v>
      </c>
      <c r="T173" s="55">
        <f t="shared" si="33"/>
        <v>0</v>
      </c>
      <c r="U173" s="32" t="str">
        <f t="shared" si="34"/>
        <v>-</v>
      </c>
      <c r="V173" s="50" t="s">
        <v>8</v>
      </c>
    </row>
    <row r="174" spans="1:22">
      <c r="A174" s="53" t="s">
        <v>126</v>
      </c>
      <c r="B174" s="53" t="s">
        <v>302</v>
      </c>
      <c r="C174" s="53" t="s">
        <v>303</v>
      </c>
      <c r="D174" s="30">
        <v>0</v>
      </c>
      <c r="E174" s="30">
        <v>0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0">
        <v>0</v>
      </c>
      <c r="N174" s="30">
        <v>0</v>
      </c>
      <c r="O174" s="30">
        <v>0</v>
      </c>
      <c r="P174" s="30">
        <v>0</v>
      </c>
      <c r="Q174" s="30">
        <v>0</v>
      </c>
      <c r="R174" s="30">
        <f t="shared" si="31"/>
        <v>0</v>
      </c>
      <c r="S174" s="54" t="str">
        <f t="shared" si="32"/>
        <v>-</v>
      </c>
      <c r="T174" s="55">
        <f t="shared" si="33"/>
        <v>0</v>
      </c>
      <c r="U174" s="32" t="str">
        <f t="shared" si="34"/>
        <v>-</v>
      </c>
      <c r="V174" s="50" t="s">
        <v>8</v>
      </c>
    </row>
    <row r="175" spans="1:22" ht="31.5">
      <c r="A175" s="53" t="s">
        <v>126</v>
      </c>
      <c r="B175" s="53" t="s">
        <v>304</v>
      </c>
      <c r="C175" s="53" t="s">
        <v>305</v>
      </c>
      <c r="D175" s="30">
        <v>0</v>
      </c>
      <c r="E175" s="30">
        <v>0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30">
        <v>0</v>
      </c>
      <c r="O175" s="30">
        <v>0</v>
      </c>
      <c r="P175" s="30">
        <v>0</v>
      </c>
      <c r="Q175" s="30">
        <v>0</v>
      </c>
      <c r="R175" s="30">
        <f t="shared" si="31"/>
        <v>0</v>
      </c>
      <c r="S175" s="54" t="str">
        <f t="shared" si="32"/>
        <v>-</v>
      </c>
      <c r="T175" s="55">
        <f t="shared" si="33"/>
        <v>0</v>
      </c>
      <c r="U175" s="32" t="str">
        <f t="shared" si="34"/>
        <v>-</v>
      </c>
      <c r="V175" s="50" t="s">
        <v>8</v>
      </c>
    </row>
    <row r="176" spans="1:22" ht="31.5">
      <c r="A176" s="53" t="s">
        <v>126</v>
      </c>
      <c r="B176" s="53" t="s">
        <v>306</v>
      </c>
      <c r="C176" s="53" t="s">
        <v>307</v>
      </c>
      <c r="D176" s="30">
        <v>0</v>
      </c>
      <c r="E176" s="30">
        <v>0</v>
      </c>
      <c r="F176" s="30">
        <v>0</v>
      </c>
      <c r="G176" s="30">
        <v>0</v>
      </c>
      <c r="H176" s="30">
        <v>0</v>
      </c>
      <c r="I176" s="30">
        <v>0</v>
      </c>
      <c r="J176" s="30">
        <v>0</v>
      </c>
      <c r="K176" s="30">
        <v>0</v>
      </c>
      <c r="L176" s="30">
        <v>0</v>
      </c>
      <c r="M176" s="30">
        <v>0</v>
      </c>
      <c r="N176" s="30">
        <v>0</v>
      </c>
      <c r="O176" s="30">
        <v>0</v>
      </c>
      <c r="P176" s="30">
        <v>0</v>
      </c>
      <c r="Q176" s="30">
        <v>0</v>
      </c>
      <c r="R176" s="30">
        <f t="shared" si="31"/>
        <v>0</v>
      </c>
      <c r="S176" s="54" t="str">
        <f t="shared" si="32"/>
        <v>-</v>
      </c>
      <c r="T176" s="55">
        <f t="shared" si="33"/>
        <v>0</v>
      </c>
      <c r="U176" s="32" t="str">
        <f t="shared" si="34"/>
        <v>-</v>
      </c>
      <c r="V176" s="50" t="s">
        <v>8</v>
      </c>
    </row>
    <row r="177" spans="1:22" ht="31.5">
      <c r="A177" s="53" t="s">
        <v>126</v>
      </c>
      <c r="B177" s="53" t="s">
        <v>308</v>
      </c>
      <c r="C177" s="53" t="s">
        <v>309</v>
      </c>
      <c r="D177" s="30">
        <v>0</v>
      </c>
      <c r="E177" s="30">
        <v>0</v>
      </c>
      <c r="F177" s="30">
        <v>0</v>
      </c>
      <c r="G177" s="30">
        <v>0</v>
      </c>
      <c r="H177" s="30">
        <v>0</v>
      </c>
      <c r="I177" s="30">
        <v>0</v>
      </c>
      <c r="J177" s="30">
        <v>0</v>
      </c>
      <c r="K177" s="30">
        <v>0</v>
      </c>
      <c r="L177" s="30">
        <v>0</v>
      </c>
      <c r="M177" s="30">
        <v>0</v>
      </c>
      <c r="N177" s="30">
        <v>0</v>
      </c>
      <c r="O177" s="30">
        <v>0</v>
      </c>
      <c r="P177" s="30">
        <v>0</v>
      </c>
      <c r="Q177" s="30">
        <v>0</v>
      </c>
      <c r="R177" s="30">
        <f t="shared" si="31"/>
        <v>0</v>
      </c>
      <c r="S177" s="54" t="str">
        <f t="shared" si="32"/>
        <v>-</v>
      </c>
      <c r="T177" s="55">
        <f t="shared" si="33"/>
        <v>0</v>
      </c>
      <c r="U177" s="32" t="str">
        <f t="shared" si="34"/>
        <v>-</v>
      </c>
      <c r="V177" s="50" t="s">
        <v>8</v>
      </c>
    </row>
    <row r="178" spans="1:22" ht="31.5">
      <c r="A178" s="53" t="s">
        <v>126</v>
      </c>
      <c r="B178" s="53" t="s">
        <v>310</v>
      </c>
      <c r="C178" s="53" t="s">
        <v>311</v>
      </c>
      <c r="D178" s="30">
        <v>0</v>
      </c>
      <c r="E178" s="30">
        <v>0</v>
      </c>
      <c r="F178" s="30">
        <v>0</v>
      </c>
      <c r="G178" s="30">
        <v>0</v>
      </c>
      <c r="H178" s="30">
        <v>0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30">
        <v>0</v>
      </c>
      <c r="O178" s="30">
        <v>0</v>
      </c>
      <c r="P178" s="30">
        <v>0</v>
      </c>
      <c r="Q178" s="30">
        <v>0</v>
      </c>
      <c r="R178" s="30">
        <f t="shared" si="31"/>
        <v>0</v>
      </c>
      <c r="S178" s="54" t="str">
        <f t="shared" si="32"/>
        <v>-</v>
      </c>
      <c r="T178" s="55">
        <f t="shared" si="33"/>
        <v>0</v>
      </c>
      <c r="U178" s="32" t="str">
        <f t="shared" si="34"/>
        <v>-</v>
      </c>
      <c r="V178" s="50" t="s">
        <v>8</v>
      </c>
    </row>
    <row r="179" spans="1:22" ht="31.5">
      <c r="A179" s="53" t="s">
        <v>126</v>
      </c>
      <c r="B179" s="53" t="s">
        <v>312</v>
      </c>
      <c r="C179" s="53" t="s">
        <v>313</v>
      </c>
      <c r="D179" s="30">
        <v>0</v>
      </c>
      <c r="E179" s="30">
        <v>0</v>
      </c>
      <c r="F179" s="30">
        <v>0</v>
      </c>
      <c r="G179" s="30">
        <v>0</v>
      </c>
      <c r="H179" s="30">
        <v>0</v>
      </c>
      <c r="I179" s="30">
        <v>0</v>
      </c>
      <c r="J179" s="30">
        <v>0</v>
      </c>
      <c r="K179" s="30">
        <v>0</v>
      </c>
      <c r="L179" s="30">
        <v>0</v>
      </c>
      <c r="M179" s="30">
        <v>0</v>
      </c>
      <c r="N179" s="30">
        <v>0</v>
      </c>
      <c r="O179" s="30">
        <v>0</v>
      </c>
      <c r="P179" s="30">
        <v>0</v>
      </c>
      <c r="Q179" s="30">
        <v>0</v>
      </c>
      <c r="R179" s="30">
        <f t="shared" si="31"/>
        <v>0</v>
      </c>
      <c r="S179" s="54" t="str">
        <f t="shared" si="32"/>
        <v>-</v>
      </c>
      <c r="T179" s="55">
        <f t="shared" si="33"/>
        <v>0</v>
      </c>
      <c r="U179" s="32" t="str">
        <f t="shared" si="34"/>
        <v>-</v>
      </c>
      <c r="V179" s="50" t="s">
        <v>8</v>
      </c>
    </row>
    <row r="180" spans="1:22" ht="31.5">
      <c r="A180" s="53" t="s">
        <v>126</v>
      </c>
      <c r="B180" s="53" t="s">
        <v>314</v>
      </c>
      <c r="C180" s="53" t="s">
        <v>315</v>
      </c>
      <c r="D180" s="30">
        <v>0</v>
      </c>
      <c r="E180" s="30">
        <v>0</v>
      </c>
      <c r="F180" s="30">
        <v>0</v>
      </c>
      <c r="G180" s="30">
        <v>0</v>
      </c>
      <c r="H180" s="30">
        <v>0</v>
      </c>
      <c r="I180" s="30">
        <v>0</v>
      </c>
      <c r="J180" s="30">
        <v>0</v>
      </c>
      <c r="K180" s="30">
        <v>0</v>
      </c>
      <c r="L180" s="30">
        <v>0</v>
      </c>
      <c r="M180" s="30">
        <v>0</v>
      </c>
      <c r="N180" s="30">
        <v>0</v>
      </c>
      <c r="O180" s="30">
        <v>0</v>
      </c>
      <c r="P180" s="30">
        <v>0</v>
      </c>
      <c r="Q180" s="30">
        <v>0</v>
      </c>
      <c r="R180" s="30">
        <f t="shared" si="31"/>
        <v>0</v>
      </c>
      <c r="S180" s="54" t="str">
        <f t="shared" si="32"/>
        <v>-</v>
      </c>
      <c r="T180" s="55">
        <f t="shared" si="33"/>
        <v>0</v>
      </c>
      <c r="U180" s="32" t="str">
        <f t="shared" si="34"/>
        <v>-</v>
      </c>
      <c r="V180" s="50" t="s">
        <v>8</v>
      </c>
    </row>
    <row r="181" spans="1:22" ht="31.5">
      <c r="A181" s="53" t="s">
        <v>126</v>
      </c>
      <c r="B181" s="53" t="s">
        <v>316</v>
      </c>
      <c r="C181" s="53" t="s">
        <v>317</v>
      </c>
      <c r="D181" s="30">
        <v>0</v>
      </c>
      <c r="E181" s="30">
        <v>0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  <c r="M181" s="30">
        <v>0</v>
      </c>
      <c r="N181" s="30">
        <v>0</v>
      </c>
      <c r="O181" s="30">
        <v>0</v>
      </c>
      <c r="P181" s="30">
        <v>0</v>
      </c>
      <c r="Q181" s="30">
        <v>0</v>
      </c>
      <c r="R181" s="30">
        <f t="shared" si="31"/>
        <v>0</v>
      </c>
      <c r="S181" s="54" t="str">
        <f t="shared" si="32"/>
        <v>-</v>
      </c>
      <c r="T181" s="55">
        <f t="shared" si="33"/>
        <v>0</v>
      </c>
      <c r="U181" s="32" t="str">
        <f t="shared" si="34"/>
        <v>-</v>
      </c>
      <c r="V181" s="50" t="s">
        <v>8</v>
      </c>
    </row>
    <row r="182" spans="1:22">
      <c r="A182" s="53" t="s">
        <v>126</v>
      </c>
      <c r="B182" s="53" t="s">
        <v>318</v>
      </c>
      <c r="C182" s="53" t="s">
        <v>319</v>
      </c>
      <c r="D182" s="30">
        <v>0</v>
      </c>
      <c r="E182" s="30">
        <v>0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0">
        <v>0</v>
      </c>
      <c r="N182" s="30">
        <v>0</v>
      </c>
      <c r="O182" s="30">
        <v>0</v>
      </c>
      <c r="P182" s="30">
        <v>0</v>
      </c>
      <c r="Q182" s="30">
        <v>0</v>
      </c>
      <c r="R182" s="30">
        <f t="shared" si="31"/>
        <v>0</v>
      </c>
      <c r="S182" s="54" t="str">
        <f t="shared" si="32"/>
        <v>-</v>
      </c>
      <c r="T182" s="55">
        <f t="shared" si="33"/>
        <v>0</v>
      </c>
      <c r="U182" s="32" t="str">
        <f t="shared" si="34"/>
        <v>-</v>
      </c>
      <c r="V182" s="50" t="s">
        <v>8</v>
      </c>
    </row>
    <row r="183" spans="1:22" ht="31.5">
      <c r="A183" s="53" t="s">
        <v>126</v>
      </c>
      <c r="B183" s="53" t="s">
        <v>320</v>
      </c>
      <c r="C183" s="53" t="s">
        <v>321</v>
      </c>
      <c r="D183" s="30">
        <v>0</v>
      </c>
      <c r="E183" s="30">
        <v>0</v>
      </c>
      <c r="F183" s="30">
        <v>0</v>
      </c>
      <c r="G183" s="30">
        <v>0</v>
      </c>
      <c r="H183" s="30">
        <v>0</v>
      </c>
      <c r="I183" s="30">
        <v>0</v>
      </c>
      <c r="J183" s="30">
        <v>0</v>
      </c>
      <c r="K183" s="30">
        <v>0</v>
      </c>
      <c r="L183" s="30">
        <v>0</v>
      </c>
      <c r="M183" s="30">
        <v>0</v>
      </c>
      <c r="N183" s="30">
        <v>0</v>
      </c>
      <c r="O183" s="30">
        <v>0</v>
      </c>
      <c r="P183" s="30">
        <v>0</v>
      </c>
      <c r="Q183" s="30">
        <v>0</v>
      </c>
      <c r="R183" s="30">
        <f t="shared" si="31"/>
        <v>0</v>
      </c>
      <c r="S183" s="54" t="str">
        <f t="shared" si="32"/>
        <v>-</v>
      </c>
      <c r="T183" s="55">
        <f t="shared" si="33"/>
        <v>0</v>
      </c>
      <c r="U183" s="32" t="str">
        <f t="shared" si="34"/>
        <v>-</v>
      </c>
      <c r="V183" s="50" t="s">
        <v>8</v>
      </c>
    </row>
    <row r="184" spans="1:22" ht="31.5">
      <c r="A184" s="53" t="s">
        <v>126</v>
      </c>
      <c r="B184" s="53" t="s">
        <v>322</v>
      </c>
      <c r="C184" s="53" t="s">
        <v>323</v>
      </c>
      <c r="D184" s="30">
        <v>0</v>
      </c>
      <c r="E184" s="30">
        <v>0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0">
        <v>0</v>
      </c>
      <c r="N184" s="30">
        <v>0</v>
      </c>
      <c r="O184" s="30">
        <v>0</v>
      </c>
      <c r="P184" s="30">
        <v>0</v>
      </c>
      <c r="Q184" s="30">
        <v>0</v>
      </c>
      <c r="R184" s="30">
        <f t="shared" si="31"/>
        <v>0</v>
      </c>
      <c r="S184" s="54" t="str">
        <f t="shared" si="32"/>
        <v>-</v>
      </c>
      <c r="T184" s="55">
        <f t="shared" si="33"/>
        <v>0</v>
      </c>
      <c r="U184" s="32" t="str">
        <f t="shared" si="34"/>
        <v>-</v>
      </c>
      <c r="V184" s="50" t="s">
        <v>8</v>
      </c>
    </row>
    <row r="185" spans="1:22">
      <c r="A185" s="53" t="s">
        <v>126</v>
      </c>
      <c r="B185" s="53" t="s">
        <v>324</v>
      </c>
      <c r="C185" s="53" t="s">
        <v>325</v>
      </c>
      <c r="D185" s="30">
        <v>0</v>
      </c>
      <c r="E185" s="30">
        <v>0</v>
      </c>
      <c r="F185" s="30">
        <v>0</v>
      </c>
      <c r="G185" s="30">
        <v>0</v>
      </c>
      <c r="H185" s="30">
        <v>0</v>
      </c>
      <c r="I185" s="30">
        <v>0</v>
      </c>
      <c r="J185" s="30">
        <v>0</v>
      </c>
      <c r="K185" s="30">
        <v>0</v>
      </c>
      <c r="L185" s="30">
        <v>0</v>
      </c>
      <c r="M185" s="30">
        <v>0</v>
      </c>
      <c r="N185" s="30">
        <v>0</v>
      </c>
      <c r="O185" s="30">
        <v>0</v>
      </c>
      <c r="P185" s="30">
        <v>0</v>
      </c>
      <c r="Q185" s="30">
        <v>0</v>
      </c>
      <c r="R185" s="30">
        <f t="shared" si="31"/>
        <v>0</v>
      </c>
      <c r="S185" s="54" t="str">
        <f t="shared" si="32"/>
        <v>-</v>
      </c>
      <c r="T185" s="55">
        <f t="shared" si="33"/>
        <v>0</v>
      </c>
      <c r="U185" s="32" t="str">
        <f t="shared" si="34"/>
        <v>-</v>
      </c>
      <c r="V185" s="50" t="s">
        <v>8</v>
      </c>
    </row>
    <row r="186" spans="1:22" ht="31.5">
      <c r="A186" s="48" t="s">
        <v>326</v>
      </c>
      <c r="B186" s="48" t="s">
        <v>327</v>
      </c>
      <c r="C186" s="48" t="s">
        <v>7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27">
        <f t="shared" si="31"/>
        <v>0</v>
      </c>
      <c r="S186" s="49" t="str">
        <f t="shared" si="32"/>
        <v>-</v>
      </c>
      <c r="T186" s="50">
        <f t="shared" si="33"/>
        <v>0</v>
      </c>
      <c r="U186" s="28" t="str">
        <f t="shared" si="34"/>
        <v>-</v>
      </c>
      <c r="V186" s="50" t="s">
        <v>8</v>
      </c>
    </row>
    <row r="187" spans="1:22">
      <c r="A187" s="48" t="s">
        <v>328</v>
      </c>
      <c r="B187" s="48" t="s">
        <v>329</v>
      </c>
      <c r="C187" s="48" t="s">
        <v>7</v>
      </c>
      <c r="D187" s="1">
        <f t="shared" ref="D187:Q187" si="35">SUM(D188:D195)</f>
        <v>0</v>
      </c>
      <c r="E187" s="1">
        <f t="shared" si="35"/>
        <v>1.1624261530000002</v>
      </c>
      <c r="F187" s="1">
        <f t="shared" si="35"/>
        <v>0</v>
      </c>
      <c r="G187" s="1">
        <f t="shared" si="35"/>
        <v>0</v>
      </c>
      <c r="H187" s="1">
        <f t="shared" si="35"/>
        <v>0</v>
      </c>
      <c r="I187" s="1">
        <f t="shared" si="35"/>
        <v>0</v>
      </c>
      <c r="J187" s="1">
        <f t="shared" si="35"/>
        <v>0</v>
      </c>
      <c r="K187" s="1">
        <f t="shared" si="35"/>
        <v>0</v>
      </c>
      <c r="L187" s="1">
        <f t="shared" si="35"/>
        <v>2.5352370000000004</v>
      </c>
      <c r="M187" s="1">
        <f t="shared" si="35"/>
        <v>0</v>
      </c>
      <c r="N187" s="1">
        <f t="shared" si="35"/>
        <v>0</v>
      </c>
      <c r="O187" s="1">
        <f t="shared" si="35"/>
        <v>0</v>
      </c>
      <c r="P187" s="1">
        <f t="shared" si="35"/>
        <v>0</v>
      </c>
      <c r="Q187" s="1">
        <f t="shared" si="35"/>
        <v>0</v>
      </c>
      <c r="R187" s="27">
        <f t="shared" si="31"/>
        <v>0</v>
      </c>
      <c r="S187" s="49" t="str">
        <f t="shared" si="32"/>
        <v>-</v>
      </c>
      <c r="T187" s="50">
        <f t="shared" si="33"/>
        <v>1.3728108470000002</v>
      </c>
      <c r="U187" s="28">
        <f t="shared" si="34"/>
        <v>2.1809875779696091</v>
      </c>
      <c r="V187" s="50" t="s">
        <v>8</v>
      </c>
    </row>
    <row r="188" spans="1:22" ht="31.5">
      <c r="A188" s="53" t="s">
        <v>328</v>
      </c>
      <c r="B188" s="53" t="s">
        <v>330</v>
      </c>
      <c r="C188" s="53" t="s">
        <v>331</v>
      </c>
      <c r="D188" s="30">
        <v>0</v>
      </c>
      <c r="E188" s="30">
        <v>0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30">
        <v>0</v>
      </c>
      <c r="O188" s="30">
        <v>0</v>
      </c>
      <c r="P188" s="30">
        <v>0</v>
      </c>
      <c r="Q188" s="30">
        <v>0</v>
      </c>
      <c r="R188" s="30">
        <f t="shared" si="31"/>
        <v>0</v>
      </c>
      <c r="S188" s="54" t="str">
        <f t="shared" si="32"/>
        <v>-</v>
      </c>
      <c r="T188" s="55">
        <f t="shared" si="33"/>
        <v>0</v>
      </c>
      <c r="U188" s="32" t="str">
        <f t="shared" si="34"/>
        <v>-</v>
      </c>
      <c r="V188" s="50" t="s">
        <v>8</v>
      </c>
    </row>
    <row r="189" spans="1:22">
      <c r="A189" s="53" t="s">
        <v>328</v>
      </c>
      <c r="B189" s="53" t="s">
        <v>332</v>
      </c>
      <c r="C189" s="53" t="s">
        <v>333</v>
      </c>
      <c r="D189" s="30">
        <v>0</v>
      </c>
      <c r="E189" s="30">
        <v>0</v>
      </c>
      <c r="F189" s="30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0.29533900000000002</v>
      </c>
      <c r="M189" s="30">
        <v>0</v>
      </c>
      <c r="N189" s="30">
        <v>0</v>
      </c>
      <c r="O189" s="30">
        <v>0</v>
      </c>
      <c r="P189" s="30">
        <v>0</v>
      </c>
      <c r="Q189" s="30">
        <v>0</v>
      </c>
      <c r="R189" s="30">
        <f t="shared" si="31"/>
        <v>0</v>
      </c>
      <c r="S189" s="54" t="str">
        <f t="shared" si="32"/>
        <v>-</v>
      </c>
      <c r="T189" s="55">
        <f t="shared" si="33"/>
        <v>0.29533900000000002</v>
      </c>
      <c r="U189" s="32" t="str">
        <f t="shared" si="34"/>
        <v>-</v>
      </c>
      <c r="V189" s="50" t="s">
        <v>8</v>
      </c>
    </row>
    <row r="190" spans="1:22">
      <c r="A190" s="53" t="s">
        <v>328</v>
      </c>
      <c r="B190" s="53" t="s">
        <v>334</v>
      </c>
      <c r="C190" s="53" t="s">
        <v>335</v>
      </c>
      <c r="D190" s="30">
        <v>0</v>
      </c>
      <c r="E190" s="30">
        <v>0</v>
      </c>
      <c r="F190" s="30">
        <v>0</v>
      </c>
      <c r="G190" s="30">
        <v>0</v>
      </c>
      <c r="H190" s="30">
        <v>0</v>
      </c>
      <c r="I190" s="30">
        <v>0</v>
      </c>
      <c r="J190" s="30">
        <v>0</v>
      </c>
      <c r="K190" s="30">
        <v>0</v>
      </c>
      <c r="L190" s="30">
        <v>7.7471999999999999E-2</v>
      </c>
      <c r="M190" s="30">
        <v>0</v>
      </c>
      <c r="N190" s="30">
        <v>0</v>
      </c>
      <c r="O190" s="30">
        <v>0</v>
      </c>
      <c r="P190" s="30">
        <v>0</v>
      </c>
      <c r="Q190" s="30">
        <v>0</v>
      </c>
      <c r="R190" s="30">
        <f t="shared" si="31"/>
        <v>0</v>
      </c>
      <c r="S190" s="54" t="str">
        <f t="shared" si="32"/>
        <v>-</v>
      </c>
      <c r="T190" s="55">
        <f t="shared" si="33"/>
        <v>7.7471999999999999E-2</v>
      </c>
      <c r="U190" s="32" t="str">
        <f t="shared" si="34"/>
        <v>-</v>
      </c>
      <c r="V190" s="50" t="s">
        <v>8</v>
      </c>
    </row>
    <row r="191" spans="1:22">
      <c r="A191" s="53" t="s">
        <v>328</v>
      </c>
      <c r="B191" s="53" t="s">
        <v>336</v>
      </c>
      <c r="C191" s="53" t="s">
        <v>337</v>
      </c>
      <c r="D191" s="30">
        <v>0</v>
      </c>
      <c r="E191" s="30">
        <v>0</v>
      </c>
      <c r="F191" s="30">
        <v>0</v>
      </c>
      <c r="G191" s="30">
        <v>0</v>
      </c>
      <c r="H191" s="30">
        <v>0</v>
      </c>
      <c r="I191" s="30">
        <v>0</v>
      </c>
      <c r="J191" s="30">
        <v>0</v>
      </c>
      <c r="K191" s="30">
        <v>0</v>
      </c>
      <c r="L191" s="30">
        <v>0.20338999999999999</v>
      </c>
      <c r="M191" s="30">
        <v>0</v>
      </c>
      <c r="N191" s="30">
        <v>0</v>
      </c>
      <c r="O191" s="30">
        <v>0</v>
      </c>
      <c r="P191" s="30">
        <v>0</v>
      </c>
      <c r="Q191" s="30">
        <v>0</v>
      </c>
      <c r="R191" s="30">
        <f t="shared" si="31"/>
        <v>0</v>
      </c>
      <c r="S191" s="54" t="str">
        <f t="shared" si="32"/>
        <v>-</v>
      </c>
      <c r="T191" s="55">
        <f t="shared" si="33"/>
        <v>0.20338999999999999</v>
      </c>
      <c r="U191" s="32" t="str">
        <f t="shared" si="34"/>
        <v>-</v>
      </c>
      <c r="V191" s="50" t="s">
        <v>8</v>
      </c>
    </row>
    <row r="192" spans="1:22">
      <c r="A192" s="53" t="s">
        <v>328</v>
      </c>
      <c r="B192" s="53" t="s">
        <v>338</v>
      </c>
      <c r="C192" s="53" t="s">
        <v>339</v>
      </c>
      <c r="D192" s="30">
        <v>0</v>
      </c>
      <c r="E192" s="30">
        <v>0</v>
      </c>
      <c r="F192" s="30">
        <v>0</v>
      </c>
      <c r="G192" s="30">
        <v>0</v>
      </c>
      <c r="H192" s="30">
        <v>0</v>
      </c>
      <c r="I192" s="30">
        <v>0</v>
      </c>
      <c r="J192" s="30">
        <v>0</v>
      </c>
      <c r="K192" s="30">
        <v>0</v>
      </c>
      <c r="L192" s="30">
        <v>0.13559299999999999</v>
      </c>
      <c r="M192" s="30">
        <v>0</v>
      </c>
      <c r="N192" s="30">
        <v>0</v>
      </c>
      <c r="O192" s="30">
        <v>0</v>
      </c>
      <c r="P192" s="30">
        <v>0</v>
      </c>
      <c r="Q192" s="30">
        <v>0</v>
      </c>
      <c r="R192" s="30">
        <f t="shared" si="31"/>
        <v>0</v>
      </c>
      <c r="S192" s="54" t="str">
        <f t="shared" si="32"/>
        <v>-</v>
      </c>
      <c r="T192" s="55">
        <f t="shared" si="33"/>
        <v>0.13559299999999999</v>
      </c>
      <c r="U192" s="32" t="str">
        <f t="shared" si="34"/>
        <v>-</v>
      </c>
      <c r="V192" s="50" t="s">
        <v>8</v>
      </c>
    </row>
    <row r="193" spans="1:22">
      <c r="A193" s="53" t="s">
        <v>328</v>
      </c>
      <c r="B193" s="53" t="s">
        <v>340</v>
      </c>
      <c r="C193" s="53" t="s">
        <v>341</v>
      </c>
      <c r="D193" s="30">
        <v>0</v>
      </c>
      <c r="E193" s="30">
        <v>0</v>
      </c>
      <c r="F193" s="30">
        <v>0</v>
      </c>
      <c r="G193" s="30">
        <v>0</v>
      </c>
      <c r="H193" s="30">
        <v>0</v>
      </c>
      <c r="I193" s="30">
        <v>0</v>
      </c>
      <c r="J193" s="30">
        <v>0</v>
      </c>
      <c r="K193" s="30">
        <v>0</v>
      </c>
      <c r="L193" s="30">
        <v>0.66101699999999997</v>
      </c>
      <c r="M193" s="30">
        <v>0</v>
      </c>
      <c r="N193" s="30">
        <v>0</v>
      </c>
      <c r="O193" s="30">
        <v>0</v>
      </c>
      <c r="P193" s="30">
        <v>0</v>
      </c>
      <c r="Q193" s="30">
        <v>0</v>
      </c>
      <c r="R193" s="30">
        <f t="shared" si="31"/>
        <v>0</v>
      </c>
      <c r="S193" s="54" t="str">
        <f t="shared" si="32"/>
        <v>-</v>
      </c>
      <c r="T193" s="55">
        <f t="shared" si="33"/>
        <v>0.66101699999999997</v>
      </c>
      <c r="U193" s="32" t="str">
        <f t="shared" si="34"/>
        <v>-</v>
      </c>
      <c r="V193" s="50" t="s">
        <v>8</v>
      </c>
    </row>
    <row r="194" spans="1:22" ht="78.75">
      <c r="A194" s="53" t="s">
        <v>328</v>
      </c>
      <c r="B194" s="53" t="s">
        <v>342</v>
      </c>
      <c r="C194" s="53" t="s">
        <v>343</v>
      </c>
      <c r="D194" s="30">
        <v>0</v>
      </c>
      <c r="E194" s="30">
        <v>0.145477</v>
      </c>
      <c r="F194" s="30">
        <v>0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0">
        <v>0.145477</v>
      </c>
      <c r="M194" s="30">
        <v>0</v>
      </c>
      <c r="N194" s="30">
        <v>0</v>
      </c>
      <c r="O194" s="30">
        <v>0</v>
      </c>
      <c r="P194" s="30">
        <v>0</v>
      </c>
      <c r="Q194" s="30">
        <v>0</v>
      </c>
      <c r="R194" s="30">
        <f t="shared" si="31"/>
        <v>0</v>
      </c>
      <c r="S194" s="54" t="str">
        <f t="shared" si="32"/>
        <v>-</v>
      </c>
      <c r="T194" s="55">
        <f t="shared" si="33"/>
        <v>0</v>
      </c>
      <c r="U194" s="32">
        <f t="shared" si="34"/>
        <v>1</v>
      </c>
      <c r="V194" s="50" t="s">
        <v>8</v>
      </c>
    </row>
    <row r="195" spans="1:22" ht="31.5">
      <c r="A195" s="53" t="s">
        <v>328</v>
      </c>
      <c r="B195" s="53" t="s">
        <v>344</v>
      </c>
      <c r="C195" s="53" t="s">
        <v>345</v>
      </c>
      <c r="D195" s="30">
        <v>0</v>
      </c>
      <c r="E195" s="30">
        <v>1.0169491530000001</v>
      </c>
      <c r="F195" s="30">
        <v>0</v>
      </c>
      <c r="G195" s="30">
        <v>0</v>
      </c>
      <c r="H195" s="30">
        <v>0</v>
      </c>
      <c r="I195" s="30">
        <v>0</v>
      </c>
      <c r="J195" s="30">
        <v>0</v>
      </c>
      <c r="K195" s="30">
        <v>0</v>
      </c>
      <c r="L195" s="30">
        <v>1.0169490000000001</v>
      </c>
      <c r="M195" s="30">
        <v>0</v>
      </c>
      <c r="N195" s="30">
        <v>0</v>
      </c>
      <c r="O195" s="30">
        <v>0</v>
      </c>
      <c r="P195" s="30">
        <v>0</v>
      </c>
      <c r="Q195" s="30">
        <v>0</v>
      </c>
      <c r="R195" s="30">
        <f t="shared" si="31"/>
        <v>0</v>
      </c>
      <c r="S195" s="54" t="str">
        <f t="shared" si="32"/>
        <v>-</v>
      </c>
      <c r="T195" s="55">
        <f t="shared" si="33"/>
        <v>-1.5300000000273428E-7</v>
      </c>
      <c r="U195" s="32">
        <f t="shared" si="34"/>
        <v>0.9999998495500001</v>
      </c>
      <c r="V195" s="50" t="s">
        <v>8</v>
      </c>
    </row>
  </sheetData>
  <autoFilter ref="A21:AY195"/>
  <mergeCells count="20">
    <mergeCell ref="A12:V12"/>
    <mergeCell ref="A4:V4"/>
    <mergeCell ref="A6:V6"/>
    <mergeCell ref="A7:V7"/>
    <mergeCell ref="A9:V9"/>
    <mergeCell ref="A10:V10"/>
    <mergeCell ref="E19:J19"/>
    <mergeCell ref="L19:Q19"/>
    <mergeCell ref="R19:S19"/>
    <mergeCell ref="T19:U19"/>
    <mergeCell ref="A13:V13"/>
    <mergeCell ref="A15:V15"/>
    <mergeCell ref="A16:A20"/>
    <mergeCell ref="B16:B20"/>
    <mergeCell ref="C16:C20"/>
    <mergeCell ref="D16:U16"/>
    <mergeCell ref="V16:V20"/>
    <mergeCell ref="D17:J18"/>
    <mergeCell ref="K17:Q18"/>
    <mergeCell ref="R17:U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194"/>
  <sheetViews>
    <sheetView view="pageBreakPreview" topLeftCell="A16" zoomScale="65" zoomScaleNormal="100" zoomScaleSheetLayoutView="65" workbookViewId="0">
      <selection activeCell="K21" sqref="K21"/>
    </sheetView>
  </sheetViews>
  <sheetFormatPr defaultRowHeight="15.75"/>
  <cols>
    <col min="1" max="1" width="8.28515625" style="3" customWidth="1"/>
    <col min="2" max="2" width="38.85546875" style="3" customWidth="1"/>
    <col min="3" max="3" width="16.7109375" style="3" customWidth="1"/>
    <col min="4" max="4" width="34.140625" style="3" hidden="1" customWidth="1"/>
    <col min="5" max="14" width="11.5703125" style="3" customWidth="1"/>
    <col min="15" max="15" width="8.5703125" style="3" customWidth="1"/>
    <col min="16" max="16" width="7.85546875" style="3" customWidth="1"/>
    <col min="17" max="17" width="9.140625" style="3"/>
    <col min="18" max="18" width="10.140625" style="3" customWidth="1"/>
    <col min="19" max="16384" width="9.140625" style="3"/>
  </cols>
  <sheetData>
    <row r="1" spans="1:41" ht="18.75">
      <c r="Q1" s="9"/>
      <c r="R1" s="4" t="s">
        <v>410</v>
      </c>
      <c r="T1" s="9"/>
      <c r="V1" s="9"/>
    </row>
    <row r="2" spans="1:41" ht="18.75">
      <c r="Q2" s="9"/>
      <c r="R2" s="5"/>
      <c r="T2" s="9"/>
      <c r="V2" s="9"/>
    </row>
    <row r="3" spans="1:41" ht="18.75">
      <c r="Q3" s="9"/>
      <c r="R3" s="5" t="s">
        <v>350</v>
      </c>
      <c r="T3" s="9"/>
      <c r="V3" s="9"/>
    </row>
    <row r="4" spans="1:41" ht="18.75">
      <c r="A4" s="107" t="str">
        <f>'1 Год финансирование'!A4:X4</f>
        <v>Год раскрытия информации: 2017 год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T4" s="9"/>
      <c r="V4" s="9"/>
    </row>
    <row r="5" spans="1:41" ht="18.75">
      <c r="Q5" s="9"/>
      <c r="R5" s="5"/>
      <c r="T5" s="9"/>
      <c r="V5" s="9"/>
    </row>
    <row r="6" spans="1:41" ht="18.75" customHeight="1">
      <c r="A6" s="108" t="str">
        <f>'2 Год освоение'!A6:T6</f>
        <v>Отчет за 2016 год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T6" s="9"/>
      <c r="V6" s="9"/>
    </row>
    <row r="7" spans="1:41" ht="18.75" customHeight="1">
      <c r="A7" s="108" t="s">
        <v>382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T7" s="9"/>
      <c r="V7" s="9"/>
    </row>
    <row r="8" spans="1:41" ht="18.75">
      <c r="Q8" s="9"/>
      <c r="R8" s="5"/>
      <c r="T8" s="9"/>
      <c r="V8" s="9"/>
    </row>
    <row r="9" spans="1:41" ht="18.75" customHeight="1">
      <c r="A9" s="116" t="str">
        <f>'1 Год финансирование'!A9:X9</f>
        <v>АО «Чеченэнерго»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T9" s="9"/>
      <c r="V9" s="9"/>
    </row>
    <row r="10" spans="1:41" ht="18.75" customHeight="1">
      <c r="A10" s="114" t="s">
        <v>355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T10" s="9"/>
      <c r="V10" s="9"/>
    </row>
    <row r="11" spans="1:41" ht="18.75">
      <c r="Q11" s="9"/>
      <c r="R11" s="5"/>
      <c r="T11" s="9"/>
      <c r="V11" s="9"/>
    </row>
    <row r="12" spans="1:41" ht="18.75">
      <c r="A12" s="116" t="str">
        <f>'2 Год освоение'!A12:T12</f>
        <v>на период                            2016 год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T12" s="9"/>
      <c r="V12" s="9"/>
    </row>
    <row r="13" spans="1:41" ht="18.75" customHeight="1">
      <c r="A13" s="114" t="s">
        <v>397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T13" s="9"/>
      <c r="V13" s="9"/>
    </row>
    <row r="14" spans="1:41" ht="30.75" customHeight="1">
      <c r="A14" s="133" t="s">
        <v>411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56"/>
      <c r="AK14" s="56"/>
      <c r="AL14" s="56"/>
      <c r="AM14" s="56"/>
      <c r="AN14" s="56"/>
      <c r="AO14" s="56"/>
    </row>
    <row r="15" spans="1:41" ht="15.75" customHeight="1">
      <c r="A15" s="118" t="s">
        <v>359</v>
      </c>
      <c r="B15" s="122" t="s">
        <v>360</v>
      </c>
      <c r="C15" s="122" t="s">
        <v>361</v>
      </c>
      <c r="D15" s="134" t="s">
        <v>412</v>
      </c>
      <c r="E15" s="137" t="s">
        <v>413</v>
      </c>
      <c r="F15" s="138"/>
      <c r="G15" s="138"/>
      <c r="H15" s="138"/>
      <c r="I15" s="138"/>
      <c r="J15" s="138"/>
      <c r="K15" s="138"/>
      <c r="L15" s="138"/>
      <c r="M15" s="138"/>
      <c r="N15" s="139"/>
      <c r="O15" s="143" t="s">
        <v>400</v>
      </c>
      <c r="P15" s="144"/>
      <c r="Q15" s="144"/>
      <c r="R15" s="145"/>
    </row>
    <row r="16" spans="1:41">
      <c r="A16" s="118"/>
      <c r="B16" s="122"/>
      <c r="C16" s="122"/>
      <c r="D16" s="135"/>
      <c r="E16" s="140"/>
      <c r="F16" s="141"/>
      <c r="G16" s="141"/>
      <c r="H16" s="141"/>
      <c r="I16" s="141"/>
      <c r="J16" s="141"/>
      <c r="K16" s="141"/>
      <c r="L16" s="141"/>
      <c r="M16" s="141"/>
      <c r="N16" s="142"/>
      <c r="O16" s="146"/>
      <c r="P16" s="147"/>
      <c r="Q16" s="147"/>
      <c r="R16" s="148"/>
    </row>
    <row r="17" spans="1:24" ht="21" customHeight="1">
      <c r="A17" s="118"/>
      <c r="B17" s="122"/>
      <c r="C17" s="122"/>
      <c r="D17" s="135"/>
      <c r="E17" s="152" t="s">
        <v>3</v>
      </c>
      <c r="F17" s="153"/>
      <c r="G17" s="153"/>
      <c r="H17" s="153"/>
      <c r="I17" s="154"/>
      <c r="J17" s="155" t="s">
        <v>4</v>
      </c>
      <c r="K17" s="156"/>
      <c r="L17" s="156"/>
      <c r="M17" s="156"/>
      <c r="N17" s="157"/>
      <c r="O17" s="146"/>
      <c r="P17" s="147"/>
      <c r="Q17" s="147"/>
      <c r="R17" s="148"/>
    </row>
    <row r="18" spans="1:24" ht="78" customHeight="1">
      <c r="A18" s="118"/>
      <c r="B18" s="122"/>
      <c r="C18" s="122"/>
      <c r="D18" s="136"/>
      <c r="E18" s="44" t="s">
        <v>405</v>
      </c>
      <c r="F18" s="44" t="s">
        <v>406</v>
      </c>
      <c r="G18" s="43" t="s">
        <v>407</v>
      </c>
      <c r="H18" s="44" t="s">
        <v>408</v>
      </c>
      <c r="I18" s="44" t="s">
        <v>409</v>
      </c>
      <c r="J18" s="44" t="s">
        <v>405</v>
      </c>
      <c r="K18" s="44" t="s">
        <v>406</v>
      </c>
      <c r="L18" s="43" t="s">
        <v>407</v>
      </c>
      <c r="M18" s="44" t="s">
        <v>408</v>
      </c>
      <c r="N18" s="44" t="s">
        <v>409</v>
      </c>
      <c r="O18" s="149"/>
      <c r="P18" s="150"/>
      <c r="Q18" s="150"/>
      <c r="R18" s="151"/>
    </row>
    <row r="19" spans="1:24">
      <c r="A19" s="46">
        <v>1</v>
      </c>
      <c r="B19" s="46">
        <f>A19+1</f>
        <v>2</v>
      </c>
      <c r="C19" s="46">
        <f t="shared" ref="C19:N19" si="0">B19+1</f>
        <v>3</v>
      </c>
      <c r="D19" s="46">
        <f t="shared" si="0"/>
        <v>4</v>
      </c>
      <c r="E19" s="46">
        <f t="shared" si="0"/>
        <v>5</v>
      </c>
      <c r="F19" s="46">
        <f t="shared" si="0"/>
        <v>6</v>
      </c>
      <c r="G19" s="46">
        <f t="shared" si="0"/>
        <v>7</v>
      </c>
      <c r="H19" s="46">
        <f t="shared" si="0"/>
        <v>8</v>
      </c>
      <c r="I19" s="46">
        <f t="shared" si="0"/>
        <v>9</v>
      </c>
      <c r="J19" s="46">
        <f t="shared" si="0"/>
        <v>10</v>
      </c>
      <c r="K19" s="46">
        <f t="shared" si="0"/>
        <v>11</v>
      </c>
      <c r="L19" s="46">
        <f t="shared" si="0"/>
        <v>12</v>
      </c>
      <c r="M19" s="46">
        <f t="shared" si="0"/>
        <v>13</v>
      </c>
      <c r="N19" s="46">
        <f t="shared" si="0"/>
        <v>14</v>
      </c>
      <c r="O19" s="132">
        <v>15</v>
      </c>
      <c r="P19" s="132"/>
      <c r="Q19" s="132"/>
      <c r="R19" s="132"/>
    </row>
    <row r="20" spans="1:24" s="52" customFormat="1">
      <c r="A20" s="48" t="s">
        <v>5</v>
      </c>
      <c r="B20" s="48" t="s">
        <v>6</v>
      </c>
      <c r="C20" s="48" t="s">
        <v>7</v>
      </c>
      <c r="D20" s="48"/>
      <c r="E20" s="1">
        <f t="shared" ref="E20:N20" si="1">E21+E52+E81+E84+E184+E185</f>
        <v>0</v>
      </c>
      <c r="F20" s="1">
        <f t="shared" si="1"/>
        <v>0</v>
      </c>
      <c r="G20" s="1">
        <f t="shared" si="1"/>
        <v>1.3620000000000001</v>
      </c>
      <c r="H20" s="1">
        <f t="shared" si="1"/>
        <v>0</v>
      </c>
      <c r="I20" s="1">
        <f t="shared" si="1"/>
        <v>0</v>
      </c>
      <c r="J20" s="1">
        <f t="shared" si="1"/>
        <v>0</v>
      </c>
      <c r="K20" s="1">
        <f t="shared" si="1"/>
        <v>0</v>
      </c>
      <c r="L20" s="1">
        <f t="shared" si="1"/>
        <v>0</v>
      </c>
      <c r="M20" s="1">
        <f t="shared" si="1"/>
        <v>0</v>
      </c>
      <c r="N20" s="1">
        <f t="shared" si="1"/>
        <v>0</v>
      </c>
      <c r="O20" s="128" t="s">
        <v>8</v>
      </c>
      <c r="P20" s="129"/>
      <c r="Q20" s="129"/>
      <c r="R20" s="129"/>
      <c r="S20" s="51"/>
      <c r="T20" s="51"/>
      <c r="U20" s="51"/>
      <c r="V20" s="51"/>
      <c r="W20" s="51"/>
      <c r="X20" s="51"/>
    </row>
    <row r="21" spans="1:24" s="52" customFormat="1" ht="15.75" customHeight="1">
      <c r="A21" s="48" t="s">
        <v>9</v>
      </c>
      <c r="B21" s="48" t="s">
        <v>10</v>
      </c>
      <c r="C21" s="48" t="s">
        <v>7</v>
      </c>
      <c r="D21" s="48"/>
      <c r="E21" s="1">
        <f t="shared" ref="E21:N21" si="2">E22+E34+E37+E46</f>
        <v>0</v>
      </c>
      <c r="F21" s="1">
        <f t="shared" si="2"/>
        <v>0</v>
      </c>
      <c r="G21" s="1">
        <f t="shared" si="2"/>
        <v>1.3620000000000001</v>
      </c>
      <c r="H21" s="1">
        <f t="shared" si="2"/>
        <v>0</v>
      </c>
      <c r="I21" s="1">
        <f t="shared" si="2"/>
        <v>0</v>
      </c>
      <c r="J21" s="1">
        <f t="shared" si="2"/>
        <v>0</v>
      </c>
      <c r="K21" s="1">
        <f t="shared" si="2"/>
        <v>0</v>
      </c>
      <c r="L21" s="1">
        <f t="shared" si="2"/>
        <v>0</v>
      </c>
      <c r="M21" s="1">
        <f t="shared" si="2"/>
        <v>0</v>
      </c>
      <c r="N21" s="1">
        <f t="shared" si="2"/>
        <v>0</v>
      </c>
      <c r="O21" s="128" t="s">
        <v>8</v>
      </c>
      <c r="P21" s="129"/>
      <c r="Q21" s="129"/>
      <c r="R21" s="129"/>
      <c r="S21" s="51"/>
      <c r="T21" s="51"/>
      <c r="U21" s="51"/>
      <c r="V21" s="51"/>
      <c r="W21" s="51"/>
      <c r="X21" s="51"/>
    </row>
    <row r="22" spans="1:24" s="52" customFormat="1" ht="15.75" customHeight="1">
      <c r="A22" s="48" t="s">
        <v>11</v>
      </c>
      <c r="B22" s="48" t="s">
        <v>12</v>
      </c>
      <c r="C22" s="48" t="s">
        <v>7</v>
      </c>
      <c r="D22" s="48"/>
      <c r="E22" s="1">
        <f t="shared" ref="E22:N22" si="3">E23+E26+E28</f>
        <v>0</v>
      </c>
      <c r="F22" s="1">
        <f t="shared" si="3"/>
        <v>0</v>
      </c>
      <c r="G22" s="1">
        <f t="shared" si="3"/>
        <v>1.3620000000000001</v>
      </c>
      <c r="H22" s="1">
        <f t="shared" si="3"/>
        <v>0</v>
      </c>
      <c r="I22" s="1">
        <f t="shared" si="3"/>
        <v>0</v>
      </c>
      <c r="J22" s="1">
        <f t="shared" si="3"/>
        <v>0</v>
      </c>
      <c r="K22" s="1">
        <f t="shared" si="3"/>
        <v>0</v>
      </c>
      <c r="L22" s="1">
        <f t="shared" si="3"/>
        <v>0</v>
      </c>
      <c r="M22" s="1">
        <f t="shared" si="3"/>
        <v>0</v>
      </c>
      <c r="N22" s="1">
        <f t="shared" si="3"/>
        <v>0</v>
      </c>
      <c r="O22" s="128" t="s">
        <v>8</v>
      </c>
      <c r="P22" s="129"/>
      <c r="Q22" s="129"/>
      <c r="R22" s="129"/>
      <c r="S22" s="51"/>
      <c r="T22" s="51"/>
      <c r="U22" s="51"/>
      <c r="V22" s="51"/>
      <c r="W22" s="51"/>
      <c r="X22" s="51"/>
    </row>
    <row r="23" spans="1:24" s="52" customFormat="1" ht="15.75" customHeight="1">
      <c r="A23" s="48" t="s">
        <v>13</v>
      </c>
      <c r="B23" s="48" t="s">
        <v>14</v>
      </c>
      <c r="C23" s="48" t="s">
        <v>7</v>
      </c>
      <c r="D23" s="48"/>
      <c r="E23" s="1">
        <f t="shared" ref="E23:N23" si="4">SUM(E24:E25)</f>
        <v>0</v>
      </c>
      <c r="F23" s="1">
        <f t="shared" si="4"/>
        <v>0</v>
      </c>
      <c r="G23" s="1">
        <f t="shared" si="4"/>
        <v>0.11199999999999999</v>
      </c>
      <c r="H23" s="1">
        <f t="shared" si="4"/>
        <v>0</v>
      </c>
      <c r="I23" s="1">
        <f t="shared" si="4"/>
        <v>0</v>
      </c>
      <c r="J23" s="1">
        <f t="shared" si="4"/>
        <v>0</v>
      </c>
      <c r="K23" s="1">
        <f t="shared" si="4"/>
        <v>0</v>
      </c>
      <c r="L23" s="1">
        <f t="shared" si="4"/>
        <v>0</v>
      </c>
      <c r="M23" s="1">
        <f t="shared" si="4"/>
        <v>0</v>
      </c>
      <c r="N23" s="1">
        <f t="shared" si="4"/>
        <v>0</v>
      </c>
      <c r="O23" s="128" t="s">
        <v>8</v>
      </c>
      <c r="P23" s="129"/>
      <c r="Q23" s="129"/>
      <c r="R23" s="129"/>
      <c r="S23" s="51"/>
      <c r="T23" s="51"/>
      <c r="U23" s="51"/>
      <c r="V23" s="51"/>
      <c r="W23" s="51"/>
      <c r="X23" s="51"/>
    </row>
    <row r="24" spans="1:24" s="52" customFormat="1" ht="31.5">
      <c r="A24" s="53" t="s">
        <v>13</v>
      </c>
      <c r="B24" s="53" t="s">
        <v>15</v>
      </c>
      <c r="C24" s="53" t="s">
        <v>16</v>
      </c>
      <c r="D24" s="48"/>
      <c r="E24" s="30">
        <v>0</v>
      </c>
      <c r="F24" s="30">
        <v>0</v>
      </c>
      <c r="G24" s="30">
        <v>0.11199999999999999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128" t="s">
        <v>8</v>
      </c>
      <c r="P24" s="129"/>
      <c r="Q24" s="129"/>
      <c r="R24" s="129"/>
      <c r="S24" s="57"/>
      <c r="T24" s="57"/>
      <c r="U24" s="57"/>
      <c r="V24" s="57"/>
      <c r="W24" s="57"/>
      <c r="X24" s="57"/>
    </row>
    <row r="25" spans="1:24" s="52" customFormat="1" ht="31.5">
      <c r="A25" s="53" t="s">
        <v>13</v>
      </c>
      <c r="B25" s="53" t="s">
        <v>17</v>
      </c>
      <c r="C25" s="53" t="s">
        <v>18</v>
      </c>
      <c r="D25" s="48"/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128" t="s">
        <v>530</v>
      </c>
      <c r="P25" s="129"/>
      <c r="Q25" s="129"/>
      <c r="R25" s="129"/>
      <c r="S25" s="57"/>
      <c r="T25" s="57"/>
      <c r="U25" s="57"/>
      <c r="V25" s="57"/>
      <c r="W25" s="57"/>
      <c r="X25" s="57"/>
    </row>
    <row r="26" spans="1:24" s="52" customFormat="1" ht="78.75">
      <c r="A26" s="48" t="s">
        <v>19</v>
      </c>
      <c r="B26" s="48" t="s">
        <v>20</v>
      </c>
      <c r="C26" s="48" t="s">
        <v>7</v>
      </c>
      <c r="D26" s="48"/>
      <c r="E26" s="1">
        <f t="shared" ref="E26:N26" si="5">E27</f>
        <v>0</v>
      </c>
      <c r="F26" s="1">
        <f t="shared" si="5"/>
        <v>0</v>
      </c>
      <c r="G26" s="1">
        <f t="shared" si="5"/>
        <v>0.12000000000000001</v>
      </c>
      <c r="H26" s="1">
        <f t="shared" si="5"/>
        <v>0</v>
      </c>
      <c r="I26" s="1">
        <f t="shared" si="5"/>
        <v>0</v>
      </c>
      <c r="J26" s="1">
        <f t="shared" si="5"/>
        <v>0</v>
      </c>
      <c r="K26" s="1">
        <f t="shared" si="5"/>
        <v>0</v>
      </c>
      <c r="L26" s="1">
        <f t="shared" si="5"/>
        <v>0</v>
      </c>
      <c r="M26" s="1">
        <f t="shared" si="5"/>
        <v>0</v>
      </c>
      <c r="N26" s="1">
        <f t="shared" si="5"/>
        <v>0</v>
      </c>
      <c r="O26" s="128" t="s">
        <v>8</v>
      </c>
      <c r="P26" s="129"/>
      <c r="Q26" s="129"/>
      <c r="R26" s="129"/>
      <c r="S26" s="51"/>
      <c r="T26" s="51"/>
      <c r="U26" s="51"/>
      <c r="V26" s="51"/>
      <c r="W26" s="51"/>
      <c r="X26" s="51"/>
    </row>
    <row r="27" spans="1:24" s="52" customFormat="1" ht="31.5">
      <c r="A27" s="53" t="s">
        <v>19</v>
      </c>
      <c r="B27" s="53" t="s">
        <v>15</v>
      </c>
      <c r="C27" s="53" t="s">
        <v>21</v>
      </c>
      <c r="D27" s="48"/>
      <c r="E27" s="30">
        <v>0</v>
      </c>
      <c r="F27" s="30">
        <v>0</v>
      </c>
      <c r="G27" s="30">
        <v>0.12000000000000001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128" t="s">
        <v>530</v>
      </c>
      <c r="P27" s="129"/>
      <c r="Q27" s="129"/>
      <c r="R27" s="129"/>
      <c r="S27" s="57"/>
      <c r="T27" s="57"/>
      <c r="U27" s="57"/>
      <c r="V27" s="57"/>
      <c r="W27" s="57"/>
      <c r="X27" s="57"/>
    </row>
    <row r="28" spans="1:24" s="52" customFormat="1" ht="63">
      <c r="A28" s="48" t="s">
        <v>22</v>
      </c>
      <c r="B28" s="48" t="s">
        <v>23</v>
      </c>
      <c r="C28" s="48" t="s">
        <v>7</v>
      </c>
      <c r="D28" s="48"/>
      <c r="E28" s="1">
        <f t="shared" ref="E28:N28" si="6">SUM(E29:E33)</f>
        <v>0</v>
      </c>
      <c r="F28" s="1">
        <f t="shared" si="6"/>
        <v>0</v>
      </c>
      <c r="G28" s="1">
        <f t="shared" si="6"/>
        <v>1.1300000000000001</v>
      </c>
      <c r="H28" s="1">
        <f t="shared" si="6"/>
        <v>0</v>
      </c>
      <c r="I28" s="1">
        <f t="shared" si="6"/>
        <v>0</v>
      </c>
      <c r="J28" s="1">
        <f t="shared" si="6"/>
        <v>0</v>
      </c>
      <c r="K28" s="1">
        <f t="shared" si="6"/>
        <v>0</v>
      </c>
      <c r="L28" s="1">
        <f t="shared" si="6"/>
        <v>0</v>
      </c>
      <c r="M28" s="1">
        <f t="shared" si="6"/>
        <v>0</v>
      </c>
      <c r="N28" s="1">
        <f t="shared" si="6"/>
        <v>0</v>
      </c>
      <c r="O28" s="128" t="s">
        <v>8</v>
      </c>
      <c r="P28" s="129"/>
      <c r="Q28" s="129"/>
      <c r="R28" s="129"/>
      <c r="S28" s="51"/>
      <c r="T28" s="51"/>
      <c r="U28" s="51"/>
      <c r="V28" s="51"/>
      <c r="W28" s="51"/>
      <c r="X28" s="51"/>
    </row>
    <row r="29" spans="1:24" s="52" customFormat="1" ht="94.5">
      <c r="A29" s="53" t="s">
        <v>22</v>
      </c>
      <c r="B29" s="53" t="s">
        <v>24</v>
      </c>
      <c r="C29" s="53" t="s">
        <v>25</v>
      </c>
      <c r="D29" s="48"/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128" t="s">
        <v>8</v>
      </c>
      <c r="P29" s="129"/>
      <c r="Q29" s="129"/>
      <c r="R29" s="129"/>
      <c r="S29" s="57"/>
      <c r="T29" s="57"/>
      <c r="U29" s="57"/>
      <c r="V29" s="57"/>
      <c r="W29" s="57"/>
      <c r="X29" s="57"/>
    </row>
    <row r="30" spans="1:24" s="52" customFormat="1" ht="47.25">
      <c r="A30" s="53" t="s">
        <v>22</v>
      </c>
      <c r="B30" s="53" t="s">
        <v>26</v>
      </c>
      <c r="C30" s="53" t="s">
        <v>27</v>
      </c>
      <c r="D30" s="48"/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128" t="s">
        <v>8</v>
      </c>
      <c r="P30" s="129"/>
      <c r="Q30" s="129"/>
      <c r="R30" s="129"/>
      <c r="S30" s="57"/>
      <c r="T30" s="57"/>
      <c r="U30" s="57"/>
      <c r="V30" s="57"/>
      <c r="W30" s="57"/>
      <c r="X30" s="57"/>
    </row>
    <row r="31" spans="1:24" s="52" customFormat="1" ht="63">
      <c r="A31" s="53" t="s">
        <v>22</v>
      </c>
      <c r="B31" s="53" t="s">
        <v>28</v>
      </c>
      <c r="C31" s="53" t="s">
        <v>29</v>
      </c>
      <c r="D31" s="48"/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128" t="s">
        <v>8</v>
      </c>
      <c r="P31" s="129"/>
      <c r="Q31" s="129"/>
      <c r="R31" s="129"/>
      <c r="S31" s="57"/>
      <c r="T31" s="57"/>
      <c r="U31" s="57"/>
      <c r="V31" s="57"/>
      <c r="W31" s="57"/>
      <c r="X31" s="57"/>
    </row>
    <row r="32" spans="1:24" s="52" customFormat="1" ht="110.25">
      <c r="A32" s="53" t="s">
        <v>22</v>
      </c>
      <c r="B32" s="53" t="s">
        <v>30</v>
      </c>
      <c r="C32" s="53" t="s">
        <v>31</v>
      </c>
      <c r="D32" s="48"/>
      <c r="E32" s="30">
        <v>0</v>
      </c>
      <c r="F32" s="30">
        <v>0</v>
      </c>
      <c r="G32" s="30">
        <v>0.60000000000000009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111" t="s">
        <v>531</v>
      </c>
      <c r="P32" s="131"/>
      <c r="Q32" s="131"/>
      <c r="R32" s="112"/>
      <c r="S32" s="57"/>
      <c r="T32" s="57"/>
      <c r="U32" s="57"/>
      <c r="V32" s="57"/>
      <c r="W32" s="57"/>
      <c r="X32" s="57"/>
    </row>
    <row r="33" spans="1:24" s="52" customFormat="1" ht="94.5">
      <c r="A33" s="53" t="s">
        <v>22</v>
      </c>
      <c r="B33" s="53" t="s">
        <v>32</v>
      </c>
      <c r="C33" s="53" t="s">
        <v>33</v>
      </c>
      <c r="D33" s="48"/>
      <c r="E33" s="30">
        <v>0</v>
      </c>
      <c r="F33" s="30">
        <v>0</v>
      </c>
      <c r="G33" s="30">
        <v>0.53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128" t="s">
        <v>532</v>
      </c>
      <c r="P33" s="129"/>
      <c r="Q33" s="129"/>
      <c r="R33" s="129"/>
      <c r="S33" s="57"/>
      <c r="T33" s="57"/>
      <c r="U33" s="57"/>
      <c r="V33" s="57"/>
      <c r="W33" s="57"/>
      <c r="X33" s="57"/>
    </row>
    <row r="34" spans="1:24" s="52" customFormat="1" ht="47.25">
      <c r="A34" s="48" t="s">
        <v>34</v>
      </c>
      <c r="B34" s="48" t="s">
        <v>35</v>
      </c>
      <c r="C34" s="48" t="s">
        <v>7</v>
      </c>
      <c r="D34" s="48"/>
      <c r="E34" s="1">
        <f t="shared" ref="E34:N34" si="7">E35+E36</f>
        <v>0</v>
      </c>
      <c r="F34" s="1">
        <f t="shared" si="7"/>
        <v>0</v>
      </c>
      <c r="G34" s="1">
        <f t="shared" si="7"/>
        <v>0</v>
      </c>
      <c r="H34" s="1">
        <f t="shared" si="7"/>
        <v>0</v>
      </c>
      <c r="I34" s="1">
        <f t="shared" si="7"/>
        <v>0</v>
      </c>
      <c r="J34" s="1">
        <f t="shared" si="7"/>
        <v>0</v>
      </c>
      <c r="K34" s="1">
        <f t="shared" si="7"/>
        <v>0</v>
      </c>
      <c r="L34" s="1">
        <f t="shared" si="7"/>
        <v>0</v>
      </c>
      <c r="M34" s="1">
        <f t="shared" si="7"/>
        <v>0</v>
      </c>
      <c r="N34" s="1">
        <f t="shared" si="7"/>
        <v>0</v>
      </c>
      <c r="O34" s="128" t="s">
        <v>8</v>
      </c>
      <c r="P34" s="129"/>
      <c r="Q34" s="129"/>
      <c r="R34" s="129"/>
      <c r="S34" s="51"/>
      <c r="T34" s="51"/>
      <c r="U34" s="51"/>
      <c r="V34" s="51"/>
      <c r="W34" s="51"/>
      <c r="X34" s="51"/>
    </row>
    <row r="35" spans="1:24" s="52" customFormat="1" ht="78.75">
      <c r="A35" s="48" t="s">
        <v>36</v>
      </c>
      <c r="B35" s="48" t="s">
        <v>37</v>
      </c>
      <c r="C35" s="48" t="s">
        <v>7</v>
      </c>
      <c r="D35" s="48"/>
      <c r="E35" s="1"/>
      <c r="F35" s="1"/>
      <c r="G35" s="1"/>
      <c r="H35" s="1"/>
      <c r="I35" s="1"/>
      <c r="J35" s="1"/>
      <c r="K35" s="1"/>
      <c r="L35" s="1"/>
      <c r="M35" s="1"/>
      <c r="N35" s="1"/>
      <c r="O35" s="128" t="s">
        <v>8</v>
      </c>
      <c r="P35" s="129"/>
      <c r="Q35" s="129"/>
      <c r="R35" s="129"/>
      <c r="S35" s="51"/>
      <c r="T35" s="51"/>
      <c r="U35" s="51"/>
      <c r="V35" s="51"/>
      <c r="W35" s="51"/>
      <c r="X35" s="51"/>
    </row>
    <row r="36" spans="1:24" s="52" customFormat="1" ht="63">
      <c r="A36" s="48" t="s">
        <v>38</v>
      </c>
      <c r="B36" s="48" t="s">
        <v>39</v>
      </c>
      <c r="C36" s="48" t="s">
        <v>7</v>
      </c>
      <c r="D36" s="48"/>
      <c r="E36" s="1"/>
      <c r="F36" s="1"/>
      <c r="G36" s="1"/>
      <c r="H36" s="1"/>
      <c r="I36" s="1"/>
      <c r="J36" s="1"/>
      <c r="K36" s="1"/>
      <c r="L36" s="1"/>
      <c r="M36" s="1"/>
      <c r="N36" s="1"/>
      <c r="O36" s="128" t="s">
        <v>8</v>
      </c>
      <c r="P36" s="129"/>
      <c r="Q36" s="129"/>
      <c r="R36" s="129"/>
      <c r="S36" s="51"/>
      <c r="T36" s="51"/>
      <c r="U36" s="51"/>
      <c r="V36" s="51"/>
      <c r="W36" s="51"/>
      <c r="X36" s="51"/>
    </row>
    <row r="37" spans="1:24" s="52" customFormat="1" ht="63">
      <c r="A37" s="48" t="s">
        <v>40</v>
      </c>
      <c r="B37" s="48" t="s">
        <v>41</v>
      </c>
      <c r="C37" s="48" t="s">
        <v>7</v>
      </c>
      <c r="D37" s="48"/>
      <c r="E37" s="1">
        <f t="shared" ref="E37:N37" si="8">E38+E42</f>
        <v>0</v>
      </c>
      <c r="F37" s="1">
        <f t="shared" si="8"/>
        <v>0</v>
      </c>
      <c r="G37" s="1">
        <f t="shared" si="8"/>
        <v>0</v>
      </c>
      <c r="H37" s="1">
        <f t="shared" si="8"/>
        <v>0</v>
      </c>
      <c r="I37" s="1">
        <f t="shared" si="8"/>
        <v>0</v>
      </c>
      <c r="J37" s="1">
        <f t="shared" si="8"/>
        <v>0</v>
      </c>
      <c r="K37" s="1">
        <f t="shared" si="8"/>
        <v>0</v>
      </c>
      <c r="L37" s="1">
        <f t="shared" si="8"/>
        <v>0</v>
      </c>
      <c r="M37" s="1">
        <f t="shared" si="8"/>
        <v>0</v>
      </c>
      <c r="N37" s="1">
        <f t="shared" si="8"/>
        <v>0</v>
      </c>
      <c r="O37" s="128" t="s">
        <v>8</v>
      </c>
      <c r="P37" s="129"/>
      <c r="Q37" s="129"/>
      <c r="R37" s="129"/>
      <c r="S37" s="51"/>
      <c r="T37" s="51"/>
      <c r="U37" s="51"/>
      <c r="V37" s="51"/>
      <c r="W37" s="51"/>
      <c r="X37" s="51"/>
    </row>
    <row r="38" spans="1:24" s="52" customFormat="1" ht="47.25">
      <c r="A38" s="48" t="s">
        <v>42</v>
      </c>
      <c r="B38" s="48" t="s">
        <v>43</v>
      </c>
      <c r="C38" s="48" t="s">
        <v>7</v>
      </c>
      <c r="D38" s="48"/>
      <c r="E38" s="1">
        <f t="shared" ref="E38:N38" si="9">E39+E40+E41</f>
        <v>0</v>
      </c>
      <c r="F38" s="1">
        <f t="shared" si="9"/>
        <v>0</v>
      </c>
      <c r="G38" s="1">
        <f t="shared" si="9"/>
        <v>0</v>
      </c>
      <c r="H38" s="1">
        <f t="shared" si="9"/>
        <v>0</v>
      </c>
      <c r="I38" s="1">
        <f t="shared" si="9"/>
        <v>0</v>
      </c>
      <c r="J38" s="1">
        <f t="shared" si="9"/>
        <v>0</v>
      </c>
      <c r="K38" s="1">
        <f t="shared" si="9"/>
        <v>0</v>
      </c>
      <c r="L38" s="1">
        <f t="shared" si="9"/>
        <v>0</v>
      </c>
      <c r="M38" s="1">
        <f t="shared" si="9"/>
        <v>0</v>
      </c>
      <c r="N38" s="1">
        <f t="shared" si="9"/>
        <v>0</v>
      </c>
      <c r="O38" s="128" t="s">
        <v>8</v>
      </c>
      <c r="P38" s="129"/>
      <c r="Q38" s="129"/>
      <c r="R38" s="129"/>
      <c r="S38" s="51"/>
      <c r="T38" s="51"/>
      <c r="U38" s="51"/>
      <c r="V38" s="51"/>
      <c r="W38" s="51"/>
      <c r="X38" s="51"/>
    </row>
    <row r="39" spans="1:24" s="52" customFormat="1" ht="141.75">
      <c r="A39" s="48" t="s">
        <v>42</v>
      </c>
      <c r="B39" s="48" t="s">
        <v>44</v>
      </c>
      <c r="C39" s="48" t="s">
        <v>7</v>
      </c>
      <c r="D39" s="48"/>
      <c r="E39" s="1"/>
      <c r="F39" s="1"/>
      <c r="G39" s="1"/>
      <c r="H39" s="1"/>
      <c r="I39" s="1"/>
      <c r="J39" s="1"/>
      <c r="K39" s="1"/>
      <c r="L39" s="1"/>
      <c r="M39" s="1"/>
      <c r="N39" s="1"/>
      <c r="O39" s="128" t="s">
        <v>8</v>
      </c>
      <c r="P39" s="129"/>
      <c r="Q39" s="129"/>
      <c r="R39" s="129"/>
      <c r="S39" s="51"/>
      <c r="T39" s="51"/>
      <c r="U39" s="51"/>
      <c r="V39" s="51"/>
      <c r="W39" s="51"/>
      <c r="X39" s="51"/>
    </row>
    <row r="40" spans="1:24" s="52" customFormat="1" ht="126">
      <c r="A40" s="48" t="s">
        <v>42</v>
      </c>
      <c r="B40" s="48" t="s">
        <v>45</v>
      </c>
      <c r="C40" s="48" t="s">
        <v>7</v>
      </c>
      <c r="D40" s="48"/>
      <c r="E40" s="1"/>
      <c r="F40" s="1"/>
      <c r="G40" s="1"/>
      <c r="H40" s="1"/>
      <c r="I40" s="1"/>
      <c r="J40" s="1"/>
      <c r="K40" s="1"/>
      <c r="L40" s="1"/>
      <c r="M40" s="1"/>
      <c r="N40" s="1"/>
      <c r="O40" s="128" t="s">
        <v>8</v>
      </c>
      <c r="P40" s="129"/>
      <c r="Q40" s="129"/>
      <c r="R40" s="129"/>
      <c r="S40" s="51"/>
      <c r="T40" s="51"/>
      <c r="U40" s="51"/>
      <c r="V40" s="51"/>
      <c r="W40" s="51"/>
      <c r="X40" s="51"/>
    </row>
    <row r="41" spans="1:24" s="52" customFormat="1" ht="126">
      <c r="A41" s="48" t="s">
        <v>42</v>
      </c>
      <c r="B41" s="48" t="s">
        <v>46</v>
      </c>
      <c r="C41" s="48" t="s">
        <v>7</v>
      </c>
      <c r="D41" s="48"/>
      <c r="E41" s="1"/>
      <c r="F41" s="1"/>
      <c r="G41" s="1"/>
      <c r="H41" s="1"/>
      <c r="I41" s="1"/>
      <c r="J41" s="1"/>
      <c r="K41" s="1"/>
      <c r="L41" s="1"/>
      <c r="M41" s="1"/>
      <c r="N41" s="1"/>
      <c r="O41" s="128" t="s">
        <v>8</v>
      </c>
      <c r="P41" s="129"/>
      <c r="Q41" s="129"/>
      <c r="R41" s="129"/>
      <c r="S41" s="51"/>
      <c r="T41" s="51"/>
      <c r="U41" s="51"/>
      <c r="V41" s="51"/>
      <c r="W41" s="51"/>
      <c r="X41" s="51"/>
    </row>
    <row r="42" spans="1:24" s="52" customFormat="1" ht="47.25">
      <c r="A42" s="48" t="s">
        <v>47</v>
      </c>
      <c r="B42" s="48" t="s">
        <v>48</v>
      </c>
      <c r="C42" s="48" t="s">
        <v>7</v>
      </c>
      <c r="D42" s="48"/>
      <c r="E42" s="1">
        <f t="shared" ref="E42:N42" si="10">E43+E44+E45</f>
        <v>0</v>
      </c>
      <c r="F42" s="1">
        <f t="shared" si="10"/>
        <v>0</v>
      </c>
      <c r="G42" s="1">
        <f t="shared" si="10"/>
        <v>0</v>
      </c>
      <c r="H42" s="1">
        <f t="shared" si="10"/>
        <v>0</v>
      </c>
      <c r="I42" s="1">
        <f t="shared" si="10"/>
        <v>0</v>
      </c>
      <c r="J42" s="1">
        <f t="shared" si="10"/>
        <v>0</v>
      </c>
      <c r="K42" s="1">
        <f t="shared" si="10"/>
        <v>0</v>
      </c>
      <c r="L42" s="1">
        <f t="shared" si="10"/>
        <v>0</v>
      </c>
      <c r="M42" s="1">
        <f t="shared" si="10"/>
        <v>0</v>
      </c>
      <c r="N42" s="1">
        <f t="shared" si="10"/>
        <v>0</v>
      </c>
      <c r="O42" s="128" t="s">
        <v>8</v>
      </c>
      <c r="P42" s="129"/>
      <c r="Q42" s="129"/>
      <c r="R42" s="129"/>
      <c r="S42" s="51"/>
      <c r="T42" s="51"/>
      <c r="U42" s="51"/>
      <c r="V42" s="51"/>
      <c r="W42" s="51"/>
      <c r="X42" s="51"/>
    </row>
    <row r="43" spans="1:24" s="52" customFormat="1" ht="141.75">
      <c r="A43" s="48" t="s">
        <v>47</v>
      </c>
      <c r="B43" s="48" t="s">
        <v>44</v>
      </c>
      <c r="C43" s="48" t="s">
        <v>7</v>
      </c>
      <c r="D43" s="48"/>
      <c r="E43" s="1"/>
      <c r="F43" s="1"/>
      <c r="G43" s="1"/>
      <c r="H43" s="1"/>
      <c r="I43" s="1"/>
      <c r="J43" s="1"/>
      <c r="K43" s="1"/>
      <c r="L43" s="1"/>
      <c r="M43" s="1"/>
      <c r="N43" s="1"/>
      <c r="O43" s="128" t="s">
        <v>8</v>
      </c>
      <c r="P43" s="129"/>
      <c r="Q43" s="129"/>
      <c r="R43" s="129"/>
      <c r="S43" s="51"/>
      <c r="T43" s="51"/>
      <c r="U43" s="51"/>
      <c r="V43" s="51"/>
      <c r="W43" s="51"/>
      <c r="X43" s="51"/>
    </row>
    <row r="44" spans="1:24" s="52" customFormat="1" ht="126">
      <c r="A44" s="48" t="s">
        <v>47</v>
      </c>
      <c r="B44" s="48" t="s">
        <v>45</v>
      </c>
      <c r="C44" s="48" t="s">
        <v>7</v>
      </c>
      <c r="D44" s="48"/>
      <c r="E44" s="1"/>
      <c r="F44" s="1"/>
      <c r="G44" s="1"/>
      <c r="H44" s="1"/>
      <c r="I44" s="1"/>
      <c r="J44" s="1"/>
      <c r="K44" s="1"/>
      <c r="L44" s="1"/>
      <c r="M44" s="1"/>
      <c r="N44" s="1"/>
      <c r="O44" s="128" t="s">
        <v>8</v>
      </c>
      <c r="P44" s="129"/>
      <c r="Q44" s="129"/>
      <c r="R44" s="129"/>
      <c r="S44" s="51"/>
      <c r="T44" s="51"/>
      <c r="U44" s="51"/>
      <c r="V44" s="51"/>
      <c r="W44" s="51"/>
      <c r="X44" s="51"/>
    </row>
    <row r="45" spans="1:24" s="52" customFormat="1" ht="126">
      <c r="A45" s="48" t="s">
        <v>47</v>
      </c>
      <c r="B45" s="48" t="s">
        <v>49</v>
      </c>
      <c r="C45" s="48" t="s">
        <v>7</v>
      </c>
      <c r="D45" s="48"/>
      <c r="E45" s="1"/>
      <c r="F45" s="1"/>
      <c r="G45" s="1"/>
      <c r="H45" s="1"/>
      <c r="I45" s="1"/>
      <c r="J45" s="1"/>
      <c r="K45" s="1"/>
      <c r="L45" s="1"/>
      <c r="M45" s="1"/>
      <c r="N45" s="1"/>
      <c r="O45" s="128" t="s">
        <v>8</v>
      </c>
      <c r="P45" s="129"/>
      <c r="Q45" s="129"/>
      <c r="R45" s="129"/>
      <c r="S45" s="51"/>
      <c r="T45" s="51"/>
      <c r="U45" s="51"/>
      <c r="V45" s="51"/>
      <c r="W45" s="51"/>
      <c r="X45" s="51"/>
    </row>
    <row r="46" spans="1:24" s="52" customFormat="1" ht="110.25">
      <c r="A46" s="48" t="s">
        <v>50</v>
      </c>
      <c r="B46" s="48" t="s">
        <v>51</v>
      </c>
      <c r="C46" s="48" t="s">
        <v>7</v>
      </c>
      <c r="D46" s="48"/>
      <c r="E46" s="1">
        <f t="shared" ref="E46:N46" si="11">E47+E48</f>
        <v>0</v>
      </c>
      <c r="F46" s="1">
        <f t="shared" si="11"/>
        <v>0</v>
      </c>
      <c r="G46" s="1">
        <f t="shared" si="11"/>
        <v>0</v>
      </c>
      <c r="H46" s="1">
        <f t="shared" si="11"/>
        <v>0</v>
      </c>
      <c r="I46" s="1">
        <f t="shared" si="11"/>
        <v>0</v>
      </c>
      <c r="J46" s="1">
        <f t="shared" si="11"/>
        <v>0</v>
      </c>
      <c r="K46" s="1">
        <f t="shared" si="11"/>
        <v>0</v>
      </c>
      <c r="L46" s="1">
        <f t="shared" si="11"/>
        <v>0</v>
      </c>
      <c r="M46" s="1">
        <f t="shared" si="11"/>
        <v>0</v>
      </c>
      <c r="N46" s="1">
        <f t="shared" si="11"/>
        <v>0</v>
      </c>
      <c r="O46" s="128" t="s">
        <v>8</v>
      </c>
      <c r="P46" s="129"/>
      <c r="Q46" s="129"/>
      <c r="R46" s="129"/>
      <c r="S46" s="51"/>
      <c r="T46" s="51"/>
      <c r="U46" s="51"/>
      <c r="V46" s="51"/>
      <c r="W46" s="51"/>
      <c r="X46" s="51"/>
    </row>
    <row r="47" spans="1:24" s="52" customFormat="1" ht="94.5">
      <c r="A47" s="48" t="s">
        <v>52</v>
      </c>
      <c r="B47" s="48" t="s">
        <v>53</v>
      </c>
      <c r="C47" s="48" t="s">
        <v>7</v>
      </c>
      <c r="D47" s="48"/>
      <c r="E47" s="1"/>
      <c r="F47" s="1"/>
      <c r="G47" s="1"/>
      <c r="H47" s="1"/>
      <c r="I47" s="1"/>
      <c r="J47" s="1"/>
      <c r="K47" s="1"/>
      <c r="L47" s="1"/>
      <c r="M47" s="1"/>
      <c r="N47" s="1"/>
      <c r="O47" s="128" t="s">
        <v>8</v>
      </c>
      <c r="P47" s="129"/>
      <c r="Q47" s="129"/>
      <c r="R47" s="129"/>
      <c r="S47" s="51"/>
      <c r="T47" s="51"/>
      <c r="U47" s="51"/>
      <c r="V47" s="51"/>
      <c r="W47" s="51"/>
      <c r="X47" s="51"/>
    </row>
    <row r="48" spans="1:24" s="52" customFormat="1" ht="94.5">
      <c r="A48" s="48" t="s">
        <v>54</v>
      </c>
      <c r="B48" s="48" t="s">
        <v>55</v>
      </c>
      <c r="C48" s="48" t="s">
        <v>7</v>
      </c>
      <c r="D48" s="48"/>
      <c r="E48" s="1">
        <f t="shared" ref="E48:N48" si="12">SUM(E49:E51)</f>
        <v>0</v>
      </c>
      <c r="F48" s="1">
        <f t="shared" si="12"/>
        <v>0</v>
      </c>
      <c r="G48" s="1">
        <f t="shared" si="12"/>
        <v>0</v>
      </c>
      <c r="H48" s="1">
        <f t="shared" si="12"/>
        <v>0</v>
      </c>
      <c r="I48" s="1">
        <f t="shared" si="12"/>
        <v>0</v>
      </c>
      <c r="J48" s="1">
        <f t="shared" si="12"/>
        <v>0</v>
      </c>
      <c r="K48" s="1">
        <f t="shared" si="12"/>
        <v>0</v>
      </c>
      <c r="L48" s="1">
        <f t="shared" si="12"/>
        <v>0</v>
      </c>
      <c r="M48" s="1">
        <f t="shared" si="12"/>
        <v>0</v>
      </c>
      <c r="N48" s="1">
        <f t="shared" si="12"/>
        <v>0</v>
      </c>
      <c r="O48" s="128" t="s">
        <v>8</v>
      </c>
      <c r="P48" s="129"/>
      <c r="Q48" s="129"/>
      <c r="R48" s="129"/>
      <c r="S48" s="51"/>
      <c r="T48" s="51"/>
      <c r="U48" s="51"/>
      <c r="V48" s="51"/>
      <c r="W48" s="51"/>
      <c r="X48" s="51"/>
    </row>
    <row r="49" spans="1:24" s="52" customFormat="1" ht="126">
      <c r="A49" s="53" t="s">
        <v>54</v>
      </c>
      <c r="B49" s="53" t="s">
        <v>56</v>
      </c>
      <c r="C49" s="53" t="s">
        <v>57</v>
      </c>
      <c r="D49" s="48"/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128" t="s">
        <v>533</v>
      </c>
      <c r="P49" s="129"/>
      <c r="Q49" s="129"/>
      <c r="R49" s="129"/>
      <c r="S49" s="57"/>
      <c r="T49" s="57"/>
      <c r="U49" s="57"/>
      <c r="V49" s="57"/>
      <c r="W49" s="57"/>
      <c r="X49" s="57"/>
    </row>
    <row r="50" spans="1:24" s="52" customFormat="1" ht="94.5">
      <c r="A50" s="53" t="s">
        <v>54</v>
      </c>
      <c r="B50" s="53" t="s">
        <v>58</v>
      </c>
      <c r="C50" s="53" t="s">
        <v>59</v>
      </c>
      <c r="D50" s="48"/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128" t="s">
        <v>531</v>
      </c>
      <c r="P50" s="129"/>
      <c r="Q50" s="129"/>
      <c r="R50" s="129"/>
      <c r="S50" s="57"/>
      <c r="T50" s="57"/>
      <c r="U50" s="57"/>
      <c r="V50" s="57"/>
      <c r="W50" s="57"/>
      <c r="X50" s="57"/>
    </row>
    <row r="51" spans="1:24" s="52" customFormat="1" ht="110.25">
      <c r="A51" s="53" t="s">
        <v>54</v>
      </c>
      <c r="B51" s="53" t="s">
        <v>60</v>
      </c>
      <c r="C51" s="53" t="s">
        <v>61</v>
      </c>
      <c r="D51" s="48"/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128" t="s">
        <v>534</v>
      </c>
      <c r="P51" s="129"/>
      <c r="Q51" s="129"/>
      <c r="R51" s="129"/>
      <c r="S51" s="57"/>
      <c r="T51" s="57"/>
      <c r="U51" s="57"/>
      <c r="V51" s="57"/>
      <c r="W51" s="57"/>
      <c r="X51" s="57"/>
    </row>
    <row r="52" spans="1:24" s="52" customFormat="1" ht="47.25">
      <c r="A52" s="48" t="s">
        <v>62</v>
      </c>
      <c r="B52" s="48" t="s">
        <v>63</v>
      </c>
      <c r="C52" s="48" t="s">
        <v>7</v>
      </c>
      <c r="D52" s="48"/>
      <c r="E52" s="1">
        <f t="shared" ref="E52:N52" si="13">E53+E56+E67+E77</f>
        <v>0</v>
      </c>
      <c r="F52" s="1">
        <f t="shared" si="13"/>
        <v>0</v>
      </c>
      <c r="G52" s="1">
        <f t="shared" si="13"/>
        <v>0</v>
      </c>
      <c r="H52" s="1">
        <f t="shared" si="13"/>
        <v>0</v>
      </c>
      <c r="I52" s="1">
        <f t="shared" si="13"/>
        <v>0</v>
      </c>
      <c r="J52" s="1">
        <f t="shared" si="13"/>
        <v>0</v>
      </c>
      <c r="K52" s="1">
        <f t="shared" si="13"/>
        <v>0</v>
      </c>
      <c r="L52" s="1">
        <f t="shared" si="13"/>
        <v>0</v>
      </c>
      <c r="M52" s="1">
        <f t="shared" si="13"/>
        <v>0</v>
      </c>
      <c r="N52" s="1">
        <f t="shared" si="13"/>
        <v>0</v>
      </c>
      <c r="O52" s="128" t="s">
        <v>8</v>
      </c>
      <c r="P52" s="129"/>
      <c r="Q52" s="129"/>
      <c r="R52" s="129"/>
      <c r="S52" s="51"/>
      <c r="T52" s="51"/>
      <c r="U52" s="51"/>
      <c r="V52" s="51"/>
      <c r="W52" s="51"/>
      <c r="X52" s="51"/>
    </row>
    <row r="53" spans="1:24" s="52" customFormat="1" ht="78.75">
      <c r="A53" s="48" t="s">
        <v>64</v>
      </c>
      <c r="B53" s="48" t="s">
        <v>65</v>
      </c>
      <c r="C53" s="48" t="s">
        <v>7</v>
      </c>
      <c r="D53" s="48"/>
      <c r="E53" s="1">
        <f t="shared" ref="E53:N53" si="14">E54+E55</f>
        <v>0</v>
      </c>
      <c r="F53" s="1">
        <f t="shared" si="14"/>
        <v>0</v>
      </c>
      <c r="G53" s="1">
        <f t="shared" si="14"/>
        <v>0</v>
      </c>
      <c r="H53" s="1">
        <f t="shared" si="14"/>
        <v>0</v>
      </c>
      <c r="I53" s="1">
        <f t="shared" si="14"/>
        <v>0</v>
      </c>
      <c r="J53" s="1">
        <f t="shared" si="14"/>
        <v>0</v>
      </c>
      <c r="K53" s="1">
        <f t="shared" si="14"/>
        <v>0</v>
      </c>
      <c r="L53" s="1">
        <f t="shared" si="14"/>
        <v>0</v>
      </c>
      <c r="M53" s="1">
        <f t="shared" si="14"/>
        <v>0</v>
      </c>
      <c r="N53" s="1">
        <f t="shared" si="14"/>
        <v>0</v>
      </c>
      <c r="O53" s="128" t="s">
        <v>8</v>
      </c>
      <c r="P53" s="129"/>
      <c r="Q53" s="129"/>
      <c r="R53" s="129"/>
      <c r="S53" s="51"/>
      <c r="T53" s="51"/>
      <c r="U53" s="51"/>
      <c r="V53" s="51"/>
      <c r="W53" s="51"/>
      <c r="X53" s="51"/>
    </row>
    <row r="54" spans="1:24" s="52" customFormat="1" ht="47.25">
      <c r="A54" s="48" t="s">
        <v>66</v>
      </c>
      <c r="B54" s="48" t="s">
        <v>67</v>
      </c>
      <c r="C54" s="48" t="s">
        <v>7</v>
      </c>
      <c r="D54" s="48"/>
      <c r="E54" s="1"/>
      <c r="F54" s="1"/>
      <c r="G54" s="1"/>
      <c r="H54" s="1"/>
      <c r="I54" s="1"/>
      <c r="J54" s="1"/>
      <c r="K54" s="1"/>
      <c r="L54" s="1"/>
      <c r="M54" s="1"/>
      <c r="N54" s="1"/>
      <c r="O54" s="128" t="s">
        <v>8</v>
      </c>
      <c r="P54" s="129"/>
      <c r="Q54" s="129"/>
      <c r="R54" s="129"/>
      <c r="S54" s="51"/>
      <c r="T54" s="51"/>
      <c r="U54" s="51"/>
      <c r="V54" s="51"/>
      <c r="W54" s="51"/>
      <c r="X54" s="51"/>
    </row>
    <row r="55" spans="1:24" s="52" customFormat="1" ht="78.75">
      <c r="A55" s="48" t="s">
        <v>68</v>
      </c>
      <c r="B55" s="48" t="s">
        <v>69</v>
      </c>
      <c r="C55" s="48" t="s">
        <v>7</v>
      </c>
      <c r="D55" s="48"/>
      <c r="E55" s="1"/>
      <c r="F55" s="1"/>
      <c r="G55" s="1"/>
      <c r="H55" s="1"/>
      <c r="I55" s="1"/>
      <c r="J55" s="1"/>
      <c r="K55" s="1"/>
      <c r="L55" s="1"/>
      <c r="M55" s="1"/>
      <c r="N55" s="1"/>
      <c r="O55" s="128" t="s">
        <v>8</v>
      </c>
      <c r="P55" s="129"/>
      <c r="Q55" s="129"/>
      <c r="R55" s="129"/>
      <c r="S55" s="51"/>
      <c r="T55" s="51"/>
      <c r="U55" s="51"/>
      <c r="V55" s="51"/>
      <c r="W55" s="51"/>
      <c r="X55" s="51"/>
    </row>
    <row r="56" spans="1:24" s="52" customFormat="1" ht="63">
      <c r="A56" s="48" t="s">
        <v>70</v>
      </c>
      <c r="B56" s="48" t="s">
        <v>71</v>
      </c>
      <c r="C56" s="48" t="s">
        <v>7</v>
      </c>
      <c r="D56" s="48"/>
      <c r="E56" s="1">
        <f t="shared" ref="E56:N56" si="15">E57+E66</f>
        <v>0</v>
      </c>
      <c r="F56" s="1">
        <f t="shared" si="15"/>
        <v>0</v>
      </c>
      <c r="G56" s="1">
        <f t="shared" si="15"/>
        <v>0</v>
      </c>
      <c r="H56" s="1">
        <f t="shared" si="15"/>
        <v>0</v>
      </c>
      <c r="I56" s="1">
        <f t="shared" si="15"/>
        <v>0</v>
      </c>
      <c r="J56" s="1">
        <f t="shared" si="15"/>
        <v>0</v>
      </c>
      <c r="K56" s="1">
        <f t="shared" si="15"/>
        <v>0</v>
      </c>
      <c r="L56" s="1">
        <f t="shared" si="15"/>
        <v>0</v>
      </c>
      <c r="M56" s="1">
        <f t="shared" si="15"/>
        <v>0</v>
      </c>
      <c r="N56" s="1">
        <f t="shared" si="15"/>
        <v>0</v>
      </c>
      <c r="O56" s="128" t="s">
        <v>8</v>
      </c>
      <c r="P56" s="129"/>
      <c r="Q56" s="129"/>
      <c r="R56" s="129"/>
      <c r="S56" s="51"/>
      <c r="T56" s="51"/>
      <c r="U56" s="51"/>
      <c r="V56" s="51"/>
      <c r="W56" s="51"/>
      <c r="X56" s="51"/>
    </row>
    <row r="57" spans="1:24" s="52" customFormat="1" ht="47.25">
      <c r="A57" s="48" t="s">
        <v>72</v>
      </c>
      <c r="B57" s="48" t="s">
        <v>73</v>
      </c>
      <c r="C57" s="48" t="s">
        <v>7</v>
      </c>
      <c r="D57" s="48"/>
      <c r="E57" s="1">
        <f t="shared" ref="E57:N57" si="16">SUM(E58:E65)</f>
        <v>0</v>
      </c>
      <c r="F57" s="1">
        <f t="shared" si="16"/>
        <v>0</v>
      </c>
      <c r="G57" s="1">
        <f t="shared" si="16"/>
        <v>0</v>
      </c>
      <c r="H57" s="1">
        <f t="shared" si="16"/>
        <v>0</v>
      </c>
      <c r="I57" s="1">
        <f t="shared" si="16"/>
        <v>0</v>
      </c>
      <c r="J57" s="1">
        <f t="shared" si="16"/>
        <v>0</v>
      </c>
      <c r="K57" s="1">
        <f t="shared" si="16"/>
        <v>0</v>
      </c>
      <c r="L57" s="1">
        <f t="shared" si="16"/>
        <v>0</v>
      </c>
      <c r="M57" s="1">
        <f t="shared" si="16"/>
        <v>0</v>
      </c>
      <c r="N57" s="1">
        <f t="shared" si="16"/>
        <v>0</v>
      </c>
      <c r="O57" s="128" t="s">
        <v>8</v>
      </c>
      <c r="P57" s="129"/>
      <c r="Q57" s="129"/>
      <c r="R57" s="129"/>
      <c r="S57" s="51"/>
      <c r="T57" s="51"/>
      <c r="U57" s="51"/>
      <c r="V57" s="51"/>
      <c r="W57" s="51"/>
      <c r="X57" s="51"/>
    </row>
    <row r="58" spans="1:24" s="52" customFormat="1" ht="63">
      <c r="A58" s="53" t="s">
        <v>72</v>
      </c>
      <c r="B58" s="53" t="s">
        <v>74</v>
      </c>
      <c r="C58" s="53" t="s">
        <v>75</v>
      </c>
      <c r="D58" s="48"/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128" t="s">
        <v>8</v>
      </c>
      <c r="P58" s="129"/>
      <c r="Q58" s="129"/>
      <c r="R58" s="129"/>
      <c r="S58" s="57"/>
      <c r="T58" s="57"/>
      <c r="U58" s="57"/>
      <c r="V58" s="57"/>
      <c r="W58" s="57"/>
      <c r="X58" s="57"/>
    </row>
    <row r="59" spans="1:24" s="52" customFormat="1" ht="63">
      <c r="A59" s="53" t="s">
        <v>72</v>
      </c>
      <c r="B59" s="53" t="s">
        <v>76</v>
      </c>
      <c r="C59" s="53" t="s">
        <v>77</v>
      </c>
      <c r="D59" s="48"/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128" t="s">
        <v>8</v>
      </c>
      <c r="P59" s="129"/>
      <c r="Q59" s="129"/>
      <c r="R59" s="129"/>
      <c r="S59" s="57"/>
      <c r="T59" s="57"/>
      <c r="U59" s="57"/>
      <c r="V59" s="57"/>
      <c r="W59" s="57"/>
      <c r="X59" s="57"/>
    </row>
    <row r="60" spans="1:24" s="52" customFormat="1" ht="63">
      <c r="A60" s="53" t="s">
        <v>72</v>
      </c>
      <c r="B60" s="53" t="s">
        <v>78</v>
      </c>
      <c r="C60" s="53" t="s">
        <v>79</v>
      </c>
      <c r="D60" s="48"/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128" t="s">
        <v>8</v>
      </c>
      <c r="P60" s="129"/>
      <c r="Q60" s="129"/>
      <c r="R60" s="129"/>
      <c r="S60" s="57"/>
      <c r="T60" s="57"/>
      <c r="U60" s="57"/>
      <c r="V60" s="57"/>
      <c r="W60" s="57"/>
      <c r="X60" s="57"/>
    </row>
    <row r="61" spans="1:24" s="52" customFormat="1" ht="63">
      <c r="A61" s="53" t="s">
        <v>72</v>
      </c>
      <c r="B61" s="53" t="s">
        <v>80</v>
      </c>
      <c r="C61" s="53" t="s">
        <v>81</v>
      </c>
      <c r="D61" s="48"/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128" t="s">
        <v>8</v>
      </c>
      <c r="P61" s="129"/>
      <c r="Q61" s="129"/>
      <c r="R61" s="129"/>
      <c r="S61" s="57"/>
      <c r="T61" s="57"/>
      <c r="U61" s="57"/>
      <c r="V61" s="57"/>
      <c r="W61" s="57"/>
      <c r="X61" s="57"/>
    </row>
    <row r="62" spans="1:24" s="52" customFormat="1" ht="63">
      <c r="A62" s="53" t="s">
        <v>72</v>
      </c>
      <c r="B62" s="53" t="s">
        <v>82</v>
      </c>
      <c r="C62" s="53" t="s">
        <v>83</v>
      </c>
      <c r="D62" s="48"/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128" t="s">
        <v>8</v>
      </c>
      <c r="P62" s="129"/>
      <c r="Q62" s="129"/>
      <c r="R62" s="129"/>
      <c r="S62" s="57"/>
      <c r="T62" s="57"/>
      <c r="U62" s="57"/>
      <c r="V62" s="57"/>
      <c r="W62" s="57"/>
      <c r="X62" s="57"/>
    </row>
    <row r="63" spans="1:24" s="52" customFormat="1" ht="63">
      <c r="A63" s="53" t="s">
        <v>72</v>
      </c>
      <c r="B63" s="53" t="s">
        <v>84</v>
      </c>
      <c r="C63" s="53" t="s">
        <v>85</v>
      </c>
      <c r="D63" s="48"/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128" t="s">
        <v>8</v>
      </c>
      <c r="P63" s="129"/>
      <c r="Q63" s="129"/>
      <c r="R63" s="129"/>
      <c r="S63" s="57"/>
      <c r="T63" s="57"/>
      <c r="U63" s="57"/>
      <c r="V63" s="57"/>
      <c r="W63" s="57"/>
      <c r="X63" s="57"/>
    </row>
    <row r="64" spans="1:24" s="52" customFormat="1" ht="63">
      <c r="A64" s="53" t="s">
        <v>72</v>
      </c>
      <c r="B64" s="53" t="s">
        <v>86</v>
      </c>
      <c r="C64" s="53" t="s">
        <v>87</v>
      </c>
      <c r="D64" s="48"/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128" t="s">
        <v>8</v>
      </c>
      <c r="P64" s="129"/>
      <c r="Q64" s="129"/>
      <c r="R64" s="129"/>
      <c r="S64" s="57"/>
      <c r="T64" s="57"/>
      <c r="U64" s="57"/>
      <c r="V64" s="57"/>
      <c r="W64" s="57"/>
      <c r="X64" s="57"/>
    </row>
    <row r="65" spans="1:24" s="52" customFormat="1" ht="63">
      <c r="A65" s="53" t="s">
        <v>72</v>
      </c>
      <c r="B65" s="53" t="s">
        <v>88</v>
      </c>
      <c r="C65" s="53" t="s">
        <v>89</v>
      </c>
      <c r="D65" s="48"/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128" t="s">
        <v>8</v>
      </c>
      <c r="P65" s="129"/>
      <c r="Q65" s="129"/>
      <c r="R65" s="129"/>
      <c r="S65" s="57"/>
      <c r="T65" s="57"/>
      <c r="U65" s="57"/>
      <c r="V65" s="57"/>
      <c r="W65" s="57"/>
      <c r="X65" s="57"/>
    </row>
    <row r="66" spans="1:24" s="52" customFormat="1" ht="63">
      <c r="A66" s="48" t="s">
        <v>90</v>
      </c>
      <c r="B66" s="48" t="s">
        <v>91</v>
      </c>
      <c r="C66" s="48" t="s">
        <v>7</v>
      </c>
      <c r="D66" s="48"/>
      <c r="E66" s="1"/>
      <c r="F66" s="1"/>
      <c r="G66" s="1"/>
      <c r="H66" s="1"/>
      <c r="I66" s="1"/>
      <c r="J66" s="1"/>
      <c r="K66" s="1"/>
      <c r="L66" s="1"/>
      <c r="M66" s="1"/>
      <c r="N66" s="1"/>
      <c r="O66" s="128" t="s">
        <v>8</v>
      </c>
      <c r="P66" s="129"/>
      <c r="Q66" s="129"/>
      <c r="R66" s="129"/>
      <c r="S66" s="51"/>
      <c r="T66" s="51"/>
      <c r="U66" s="51"/>
      <c r="V66" s="51"/>
      <c r="W66" s="51"/>
      <c r="X66" s="51"/>
    </row>
    <row r="67" spans="1:24" s="52" customFormat="1" ht="47.25">
      <c r="A67" s="48" t="s">
        <v>92</v>
      </c>
      <c r="B67" s="48" t="s">
        <v>93</v>
      </c>
      <c r="C67" s="48" t="s">
        <v>7</v>
      </c>
      <c r="D67" s="48"/>
      <c r="E67" s="1">
        <f t="shared" ref="E67:N67" si="17">E68+E70+E71+E72+E73+E74+E75+E76</f>
        <v>0</v>
      </c>
      <c r="F67" s="1">
        <f t="shared" si="17"/>
        <v>0</v>
      </c>
      <c r="G67" s="1">
        <f t="shared" si="17"/>
        <v>0</v>
      </c>
      <c r="H67" s="1">
        <f t="shared" si="17"/>
        <v>0</v>
      </c>
      <c r="I67" s="1">
        <f t="shared" si="17"/>
        <v>0</v>
      </c>
      <c r="J67" s="1">
        <f t="shared" si="17"/>
        <v>0</v>
      </c>
      <c r="K67" s="1">
        <f t="shared" si="17"/>
        <v>0</v>
      </c>
      <c r="L67" s="1">
        <f t="shared" si="17"/>
        <v>0</v>
      </c>
      <c r="M67" s="1">
        <f t="shared" si="17"/>
        <v>0</v>
      </c>
      <c r="N67" s="1">
        <f t="shared" si="17"/>
        <v>0</v>
      </c>
      <c r="O67" s="128" t="s">
        <v>8</v>
      </c>
      <c r="P67" s="129"/>
      <c r="Q67" s="129"/>
      <c r="R67" s="129"/>
      <c r="S67" s="51"/>
      <c r="T67" s="51"/>
      <c r="U67" s="51"/>
      <c r="V67" s="51"/>
      <c r="W67" s="51"/>
      <c r="X67" s="51"/>
    </row>
    <row r="68" spans="1:24" s="52" customFormat="1" ht="47.25">
      <c r="A68" s="48" t="s">
        <v>94</v>
      </c>
      <c r="B68" s="48" t="s">
        <v>95</v>
      </c>
      <c r="C68" s="48" t="s">
        <v>7</v>
      </c>
      <c r="D68" s="48"/>
      <c r="E68" s="1">
        <f t="shared" ref="E68:N68" si="18">E69</f>
        <v>0</v>
      </c>
      <c r="F68" s="1">
        <f t="shared" si="18"/>
        <v>0</v>
      </c>
      <c r="G68" s="1">
        <f t="shared" si="18"/>
        <v>0</v>
      </c>
      <c r="H68" s="1">
        <f t="shared" si="18"/>
        <v>0</v>
      </c>
      <c r="I68" s="1">
        <f t="shared" si="18"/>
        <v>0</v>
      </c>
      <c r="J68" s="1">
        <f t="shared" si="18"/>
        <v>0</v>
      </c>
      <c r="K68" s="1">
        <f t="shared" si="18"/>
        <v>0</v>
      </c>
      <c r="L68" s="1">
        <f t="shared" si="18"/>
        <v>0</v>
      </c>
      <c r="M68" s="1">
        <f t="shared" si="18"/>
        <v>0</v>
      </c>
      <c r="N68" s="1">
        <f t="shared" si="18"/>
        <v>0</v>
      </c>
      <c r="O68" s="128" t="s">
        <v>8</v>
      </c>
      <c r="P68" s="129"/>
      <c r="Q68" s="129"/>
      <c r="R68" s="129"/>
      <c r="S68" s="51"/>
      <c r="T68" s="51"/>
      <c r="U68" s="51"/>
      <c r="V68" s="51"/>
      <c r="W68" s="51"/>
      <c r="X68" s="51"/>
    </row>
    <row r="69" spans="1:24" s="52" customFormat="1" ht="31.5">
      <c r="A69" s="53" t="s">
        <v>94</v>
      </c>
      <c r="B69" s="53" t="s">
        <v>96</v>
      </c>
      <c r="C69" s="53" t="s">
        <v>97</v>
      </c>
      <c r="D69" s="48"/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128" t="s">
        <v>8</v>
      </c>
      <c r="P69" s="129"/>
      <c r="Q69" s="129"/>
      <c r="R69" s="129"/>
      <c r="S69" s="57"/>
      <c r="T69" s="57"/>
      <c r="U69" s="57"/>
      <c r="V69" s="57"/>
      <c r="W69" s="57"/>
      <c r="X69" s="57"/>
    </row>
    <row r="70" spans="1:24" s="52" customFormat="1" ht="47.25">
      <c r="A70" s="48" t="s">
        <v>98</v>
      </c>
      <c r="B70" s="48" t="s">
        <v>99</v>
      </c>
      <c r="C70" s="48" t="s">
        <v>7</v>
      </c>
      <c r="D70" s="48"/>
      <c r="E70" s="1"/>
      <c r="F70" s="1"/>
      <c r="G70" s="1"/>
      <c r="H70" s="1"/>
      <c r="I70" s="1"/>
      <c r="J70" s="1"/>
      <c r="K70" s="1"/>
      <c r="L70" s="1"/>
      <c r="M70" s="1"/>
      <c r="N70" s="1"/>
      <c r="O70" s="128" t="s">
        <v>8</v>
      </c>
      <c r="P70" s="129"/>
      <c r="Q70" s="129"/>
      <c r="R70" s="129"/>
      <c r="S70" s="51"/>
      <c r="T70" s="51"/>
      <c r="U70" s="51"/>
      <c r="V70" s="51"/>
      <c r="W70" s="51"/>
      <c r="X70" s="51"/>
    </row>
    <row r="71" spans="1:24" s="52" customFormat="1" ht="47.25">
      <c r="A71" s="48" t="s">
        <v>100</v>
      </c>
      <c r="B71" s="48" t="s">
        <v>101</v>
      </c>
      <c r="C71" s="48" t="s">
        <v>7</v>
      </c>
      <c r="D71" s="48"/>
      <c r="E71" s="1"/>
      <c r="F71" s="1"/>
      <c r="G71" s="1"/>
      <c r="H71" s="1"/>
      <c r="I71" s="1"/>
      <c r="J71" s="1"/>
      <c r="K71" s="1"/>
      <c r="L71" s="1"/>
      <c r="M71" s="1"/>
      <c r="N71" s="1"/>
      <c r="O71" s="128" t="s">
        <v>8</v>
      </c>
      <c r="P71" s="129"/>
      <c r="Q71" s="129"/>
      <c r="R71" s="129"/>
      <c r="S71" s="51"/>
      <c r="T71" s="51"/>
      <c r="U71" s="51"/>
      <c r="V71" s="51"/>
      <c r="W71" s="51"/>
      <c r="X71" s="51"/>
    </row>
    <row r="72" spans="1:24" s="52" customFormat="1" ht="47.25">
      <c r="A72" s="48" t="s">
        <v>102</v>
      </c>
      <c r="B72" s="48" t="s">
        <v>103</v>
      </c>
      <c r="C72" s="48" t="s">
        <v>7</v>
      </c>
      <c r="D72" s="48"/>
      <c r="E72" s="1"/>
      <c r="F72" s="1"/>
      <c r="G72" s="1"/>
      <c r="H72" s="1"/>
      <c r="I72" s="1"/>
      <c r="J72" s="1"/>
      <c r="K72" s="1"/>
      <c r="L72" s="1"/>
      <c r="M72" s="1"/>
      <c r="N72" s="1"/>
      <c r="O72" s="128" t="s">
        <v>8</v>
      </c>
      <c r="P72" s="129"/>
      <c r="Q72" s="129"/>
      <c r="R72" s="129"/>
      <c r="S72" s="51"/>
      <c r="T72" s="51"/>
      <c r="U72" s="51"/>
      <c r="V72" s="51"/>
      <c r="W72" s="51"/>
      <c r="X72" s="51"/>
    </row>
    <row r="73" spans="1:24" s="52" customFormat="1" ht="63">
      <c r="A73" s="48" t="s">
        <v>104</v>
      </c>
      <c r="B73" s="48" t="s">
        <v>105</v>
      </c>
      <c r="C73" s="48" t="s">
        <v>7</v>
      </c>
      <c r="D73" s="48"/>
      <c r="E73" s="1"/>
      <c r="F73" s="1"/>
      <c r="G73" s="1"/>
      <c r="H73" s="1"/>
      <c r="I73" s="1"/>
      <c r="J73" s="1"/>
      <c r="K73" s="1"/>
      <c r="L73" s="1"/>
      <c r="M73" s="1"/>
      <c r="N73" s="1"/>
      <c r="O73" s="128" t="s">
        <v>8</v>
      </c>
      <c r="P73" s="129"/>
      <c r="Q73" s="129"/>
      <c r="R73" s="129"/>
      <c r="S73" s="51"/>
      <c r="T73" s="51"/>
      <c r="U73" s="51"/>
      <c r="V73" s="51"/>
      <c r="W73" s="51"/>
      <c r="X73" s="51"/>
    </row>
    <row r="74" spans="1:24" s="52" customFormat="1" ht="63">
      <c r="A74" s="48" t="s">
        <v>106</v>
      </c>
      <c r="B74" s="48" t="s">
        <v>107</v>
      </c>
      <c r="C74" s="48" t="s">
        <v>7</v>
      </c>
      <c r="D74" s="48"/>
      <c r="E74" s="1"/>
      <c r="F74" s="1"/>
      <c r="G74" s="1"/>
      <c r="H74" s="1"/>
      <c r="I74" s="1"/>
      <c r="J74" s="1"/>
      <c r="K74" s="1"/>
      <c r="L74" s="1"/>
      <c r="M74" s="1"/>
      <c r="N74" s="1"/>
      <c r="O74" s="128" t="s">
        <v>8</v>
      </c>
      <c r="P74" s="129"/>
      <c r="Q74" s="129"/>
      <c r="R74" s="129"/>
      <c r="S74" s="51"/>
      <c r="T74" s="51"/>
      <c r="U74" s="51"/>
      <c r="V74" s="51"/>
      <c r="W74" s="51"/>
      <c r="X74" s="51"/>
    </row>
    <row r="75" spans="1:24" s="52" customFormat="1" ht="63">
      <c r="A75" s="48" t="s">
        <v>108</v>
      </c>
      <c r="B75" s="48" t="s">
        <v>109</v>
      </c>
      <c r="C75" s="48" t="s">
        <v>7</v>
      </c>
      <c r="D75" s="48"/>
      <c r="E75" s="1"/>
      <c r="F75" s="1"/>
      <c r="G75" s="1"/>
      <c r="H75" s="1"/>
      <c r="I75" s="1"/>
      <c r="J75" s="1"/>
      <c r="K75" s="1"/>
      <c r="L75" s="1"/>
      <c r="M75" s="1"/>
      <c r="N75" s="1"/>
      <c r="O75" s="128" t="s">
        <v>8</v>
      </c>
      <c r="P75" s="129"/>
      <c r="Q75" s="129"/>
      <c r="R75" s="129"/>
      <c r="S75" s="51"/>
      <c r="T75" s="51"/>
      <c r="U75" s="51"/>
      <c r="V75" s="51"/>
      <c r="W75" s="51"/>
      <c r="X75" s="51"/>
    </row>
    <row r="76" spans="1:24" s="52" customFormat="1" ht="63">
      <c r="A76" s="48" t="s">
        <v>110</v>
      </c>
      <c r="B76" s="48" t="s">
        <v>111</v>
      </c>
      <c r="C76" s="48" t="s">
        <v>7</v>
      </c>
      <c r="D76" s="48"/>
      <c r="E76" s="1"/>
      <c r="F76" s="1"/>
      <c r="G76" s="1"/>
      <c r="H76" s="1"/>
      <c r="I76" s="1"/>
      <c r="J76" s="1"/>
      <c r="K76" s="1"/>
      <c r="L76" s="1"/>
      <c r="M76" s="1"/>
      <c r="N76" s="1"/>
      <c r="O76" s="128" t="s">
        <v>8</v>
      </c>
      <c r="P76" s="129"/>
      <c r="Q76" s="129"/>
      <c r="R76" s="129"/>
      <c r="S76" s="51"/>
      <c r="T76" s="51"/>
      <c r="U76" s="51"/>
      <c r="V76" s="51"/>
      <c r="W76" s="51"/>
      <c r="X76" s="51"/>
    </row>
    <row r="77" spans="1:24" s="52" customFormat="1" ht="63">
      <c r="A77" s="48" t="s">
        <v>112</v>
      </c>
      <c r="B77" s="48" t="s">
        <v>113</v>
      </c>
      <c r="C77" s="48" t="s">
        <v>7</v>
      </c>
      <c r="D77" s="48"/>
      <c r="E77" s="1">
        <f t="shared" ref="E77:N77" si="19">E78+E79</f>
        <v>0</v>
      </c>
      <c r="F77" s="1">
        <f t="shared" si="19"/>
        <v>0</v>
      </c>
      <c r="G77" s="1">
        <f t="shared" si="19"/>
        <v>0</v>
      </c>
      <c r="H77" s="1">
        <f t="shared" si="19"/>
        <v>0</v>
      </c>
      <c r="I77" s="1">
        <f t="shared" si="19"/>
        <v>0</v>
      </c>
      <c r="J77" s="1">
        <f t="shared" si="19"/>
        <v>0</v>
      </c>
      <c r="K77" s="1">
        <f t="shared" si="19"/>
        <v>0</v>
      </c>
      <c r="L77" s="1">
        <f t="shared" si="19"/>
        <v>0</v>
      </c>
      <c r="M77" s="1">
        <f t="shared" si="19"/>
        <v>0</v>
      </c>
      <c r="N77" s="1">
        <f t="shared" si="19"/>
        <v>0</v>
      </c>
      <c r="O77" s="128" t="s">
        <v>8</v>
      </c>
      <c r="P77" s="129"/>
      <c r="Q77" s="129"/>
      <c r="R77" s="129"/>
      <c r="S77" s="51"/>
      <c r="T77" s="51"/>
      <c r="U77" s="51"/>
      <c r="V77" s="51"/>
      <c r="W77" s="51"/>
      <c r="X77" s="51"/>
    </row>
    <row r="78" spans="1:24" s="52" customFormat="1" ht="47.25">
      <c r="A78" s="48" t="s">
        <v>114</v>
      </c>
      <c r="B78" s="48" t="s">
        <v>115</v>
      </c>
      <c r="C78" s="48" t="s">
        <v>7</v>
      </c>
      <c r="D78" s="48"/>
      <c r="E78" s="1"/>
      <c r="F78" s="1"/>
      <c r="G78" s="1"/>
      <c r="H78" s="1"/>
      <c r="I78" s="1"/>
      <c r="J78" s="1"/>
      <c r="K78" s="1"/>
      <c r="L78" s="1"/>
      <c r="M78" s="1"/>
      <c r="N78" s="1"/>
      <c r="O78" s="128" t="s">
        <v>8</v>
      </c>
      <c r="P78" s="129"/>
      <c r="Q78" s="129"/>
      <c r="R78" s="129"/>
      <c r="S78" s="51"/>
      <c r="T78" s="51"/>
      <c r="U78" s="51"/>
      <c r="V78" s="51"/>
      <c r="W78" s="51"/>
      <c r="X78" s="51"/>
    </row>
    <row r="79" spans="1:24" s="52" customFormat="1" ht="63">
      <c r="A79" s="48" t="s">
        <v>116</v>
      </c>
      <c r="B79" s="48" t="s">
        <v>117</v>
      </c>
      <c r="C79" s="48" t="s">
        <v>7</v>
      </c>
      <c r="D79" s="48"/>
      <c r="E79" s="1">
        <f t="shared" ref="E79:N79" si="20">SUM(E80:E80)</f>
        <v>0</v>
      </c>
      <c r="F79" s="1">
        <f t="shared" si="20"/>
        <v>0</v>
      </c>
      <c r="G79" s="1">
        <f t="shared" si="20"/>
        <v>0</v>
      </c>
      <c r="H79" s="1">
        <f t="shared" si="20"/>
        <v>0</v>
      </c>
      <c r="I79" s="1">
        <f t="shared" si="20"/>
        <v>0</v>
      </c>
      <c r="J79" s="1">
        <f t="shared" si="20"/>
        <v>0</v>
      </c>
      <c r="K79" s="1">
        <f t="shared" si="20"/>
        <v>0</v>
      </c>
      <c r="L79" s="1">
        <f t="shared" si="20"/>
        <v>0</v>
      </c>
      <c r="M79" s="1">
        <f t="shared" si="20"/>
        <v>0</v>
      </c>
      <c r="N79" s="1">
        <f t="shared" si="20"/>
        <v>0</v>
      </c>
      <c r="O79" s="128" t="s">
        <v>8</v>
      </c>
      <c r="P79" s="129"/>
      <c r="Q79" s="129"/>
      <c r="R79" s="129"/>
      <c r="S79" s="51"/>
      <c r="T79" s="51"/>
      <c r="U79" s="51"/>
      <c r="V79" s="51"/>
      <c r="W79" s="51"/>
      <c r="X79" s="51"/>
    </row>
    <row r="80" spans="1:24" s="52" customFormat="1" ht="63">
      <c r="A80" s="53" t="s">
        <v>116</v>
      </c>
      <c r="B80" s="53" t="s">
        <v>118</v>
      </c>
      <c r="C80" s="53" t="s">
        <v>119</v>
      </c>
      <c r="D80" s="48"/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128" t="s">
        <v>8</v>
      </c>
      <c r="P80" s="129"/>
      <c r="Q80" s="129"/>
      <c r="R80" s="129"/>
      <c r="S80" s="57"/>
      <c r="T80" s="57"/>
      <c r="U80" s="57"/>
      <c r="V80" s="57"/>
      <c r="W80" s="57"/>
      <c r="X80" s="57"/>
    </row>
    <row r="81" spans="1:24" s="52" customFormat="1" ht="94.5">
      <c r="A81" s="48" t="s">
        <v>120</v>
      </c>
      <c r="B81" s="48" t="s">
        <v>121</v>
      </c>
      <c r="C81" s="48" t="s">
        <v>7</v>
      </c>
      <c r="D81" s="48"/>
      <c r="E81" s="1">
        <f t="shared" ref="E81:N81" si="21">E82+E83</f>
        <v>0</v>
      </c>
      <c r="F81" s="1">
        <f t="shared" si="21"/>
        <v>0</v>
      </c>
      <c r="G81" s="1">
        <f t="shared" si="21"/>
        <v>0</v>
      </c>
      <c r="H81" s="1">
        <f t="shared" si="21"/>
        <v>0</v>
      </c>
      <c r="I81" s="1">
        <f t="shared" si="21"/>
        <v>0</v>
      </c>
      <c r="J81" s="1">
        <f t="shared" si="21"/>
        <v>0</v>
      </c>
      <c r="K81" s="1">
        <f t="shared" si="21"/>
        <v>0</v>
      </c>
      <c r="L81" s="1">
        <f t="shared" si="21"/>
        <v>0</v>
      </c>
      <c r="M81" s="1">
        <f t="shared" si="21"/>
        <v>0</v>
      </c>
      <c r="N81" s="1">
        <f t="shared" si="21"/>
        <v>0</v>
      </c>
      <c r="O81" s="128" t="s">
        <v>8</v>
      </c>
      <c r="P81" s="129"/>
      <c r="Q81" s="129"/>
      <c r="R81" s="129"/>
      <c r="S81" s="51"/>
      <c r="T81" s="51"/>
      <c r="U81" s="51"/>
      <c r="V81" s="51"/>
      <c r="W81" s="51"/>
      <c r="X81" s="51"/>
    </row>
    <row r="82" spans="1:24" s="52" customFormat="1" ht="78.75">
      <c r="A82" s="48" t="s">
        <v>122</v>
      </c>
      <c r="B82" s="48" t="s">
        <v>123</v>
      </c>
      <c r="C82" s="48" t="s">
        <v>7</v>
      </c>
      <c r="D82" s="48"/>
      <c r="E82" s="1"/>
      <c r="F82" s="1"/>
      <c r="G82" s="1"/>
      <c r="H82" s="1"/>
      <c r="I82" s="1"/>
      <c r="J82" s="1"/>
      <c r="K82" s="1"/>
      <c r="L82" s="1"/>
      <c r="M82" s="1"/>
      <c r="N82" s="1"/>
      <c r="O82" s="128" t="s">
        <v>8</v>
      </c>
      <c r="P82" s="129"/>
      <c r="Q82" s="129"/>
      <c r="R82" s="129"/>
      <c r="S82" s="51"/>
      <c r="T82" s="51"/>
      <c r="U82" s="51"/>
      <c r="V82" s="51"/>
      <c r="W82" s="51"/>
      <c r="X82" s="51"/>
    </row>
    <row r="83" spans="1:24" s="52" customFormat="1" ht="78.75">
      <c r="A83" s="48" t="s">
        <v>124</v>
      </c>
      <c r="B83" s="48" t="s">
        <v>125</v>
      </c>
      <c r="C83" s="48" t="s">
        <v>7</v>
      </c>
      <c r="D83" s="48"/>
      <c r="E83" s="1"/>
      <c r="F83" s="1"/>
      <c r="G83" s="1"/>
      <c r="H83" s="1"/>
      <c r="I83" s="1"/>
      <c r="J83" s="1"/>
      <c r="K83" s="1"/>
      <c r="L83" s="1"/>
      <c r="M83" s="1"/>
      <c r="N83" s="1"/>
      <c r="O83" s="128" t="s">
        <v>8</v>
      </c>
      <c r="P83" s="129"/>
      <c r="Q83" s="129"/>
      <c r="R83" s="129"/>
      <c r="S83" s="51"/>
      <c r="T83" s="51"/>
      <c r="U83" s="51"/>
      <c r="V83" s="51"/>
      <c r="W83" s="51"/>
      <c r="X83" s="51"/>
    </row>
    <row r="84" spans="1:24" s="52" customFormat="1" ht="47.25">
      <c r="A84" s="48" t="s">
        <v>126</v>
      </c>
      <c r="B84" s="48" t="s">
        <v>127</v>
      </c>
      <c r="C84" s="48" t="s">
        <v>7</v>
      </c>
      <c r="D84" s="48"/>
      <c r="E84" s="1">
        <f t="shared" ref="E84:N84" si="22">SUM(E85:E183)</f>
        <v>0</v>
      </c>
      <c r="F84" s="1">
        <f t="shared" si="22"/>
        <v>0</v>
      </c>
      <c r="G84" s="1">
        <f t="shared" si="22"/>
        <v>0</v>
      </c>
      <c r="H84" s="1">
        <f t="shared" si="22"/>
        <v>0</v>
      </c>
      <c r="I84" s="1">
        <f t="shared" si="22"/>
        <v>0</v>
      </c>
      <c r="J84" s="1">
        <f t="shared" si="22"/>
        <v>0</v>
      </c>
      <c r="K84" s="1">
        <f t="shared" si="22"/>
        <v>0</v>
      </c>
      <c r="L84" s="1">
        <f t="shared" si="22"/>
        <v>0</v>
      </c>
      <c r="M84" s="1">
        <f t="shared" si="22"/>
        <v>0</v>
      </c>
      <c r="N84" s="1">
        <f t="shared" si="22"/>
        <v>0</v>
      </c>
      <c r="O84" s="128" t="s">
        <v>8</v>
      </c>
      <c r="P84" s="129"/>
      <c r="Q84" s="129"/>
      <c r="R84" s="129"/>
      <c r="S84" s="51"/>
      <c r="T84" s="51"/>
      <c r="U84" s="51"/>
      <c r="V84" s="51"/>
      <c r="W84" s="51"/>
      <c r="X84" s="51"/>
    </row>
    <row r="85" spans="1:24" s="52" customFormat="1" ht="47.25">
      <c r="A85" s="53" t="s">
        <v>126</v>
      </c>
      <c r="B85" s="53" t="s">
        <v>128</v>
      </c>
      <c r="C85" s="53" t="s">
        <v>129</v>
      </c>
      <c r="D85" s="48"/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128" t="s">
        <v>8</v>
      </c>
      <c r="P85" s="129"/>
      <c r="Q85" s="129"/>
      <c r="R85" s="129"/>
      <c r="S85" s="57"/>
      <c r="T85" s="57"/>
      <c r="U85" s="57"/>
      <c r="V85" s="57"/>
      <c r="W85" s="57"/>
      <c r="X85" s="57"/>
    </row>
    <row r="86" spans="1:24" s="52" customFormat="1" ht="63">
      <c r="A86" s="53" t="s">
        <v>126</v>
      </c>
      <c r="B86" s="53" t="s">
        <v>130</v>
      </c>
      <c r="C86" s="53" t="s">
        <v>131</v>
      </c>
      <c r="D86" s="48"/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128" t="s">
        <v>8</v>
      </c>
      <c r="P86" s="129"/>
      <c r="Q86" s="129"/>
      <c r="R86" s="129"/>
      <c r="S86" s="57"/>
      <c r="T86" s="57"/>
      <c r="U86" s="57"/>
      <c r="V86" s="57"/>
      <c r="W86" s="57"/>
      <c r="X86" s="57"/>
    </row>
    <row r="87" spans="1:24" s="52" customFormat="1" ht="141.75">
      <c r="A87" s="53" t="s">
        <v>126</v>
      </c>
      <c r="B87" s="53" t="s">
        <v>132</v>
      </c>
      <c r="C87" s="53" t="s">
        <v>133</v>
      </c>
      <c r="D87" s="48"/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128" t="s">
        <v>8</v>
      </c>
      <c r="P87" s="129"/>
      <c r="Q87" s="129"/>
      <c r="R87" s="129"/>
      <c r="S87" s="57"/>
      <c r="T87" s="57"/>
      <c r="U87" s="57"/>
      <c r="V87" s="57"/>
      <c r="W87" s="57"/>
      <c r="X87" s="57"/>
    </row>
    <row r="88" spans="1:24" s="52" customFormat="1" ht="47.25">
      <c r="A88" s="53" t="s">
        <v>126</v>
      </c>
      <c r="B88" s="53" t="s">
        <v>134</v>
      </c>
      <c r="C88" s="53" t="s">
        <v>135</v>
      </c>
      <c r="D88" s="48"/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128" t="s">
        <v>8</v>
      </c>
      <c r="P88" s="129"/>
      <c r="Q88" s="129"/>
      <c r="R88" s="129"/>
      <c r="S88" s="57"/>
      <c r="T88" s="57"/>
      <c r="U88" s="57"/>
      <c r="V88" s="57"/>
      <c r="W88" s="57"/>
      <c r="X88" s="57"/>
    </row>
    <row r="89" spans="1:24" s="52" customFormat="1" ht="47.25">
      <c r="A89" s="53" t="s">
        <v>126</v>
      </c>
      <c r="B89" s="53" t="s">
        <v>136</v>
      </c>
      <c r="C89" s="53" t="s">
        <v>137</v>
      </c>
      <c r="D89" s="48"/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128" t="s">
        <v>8</v>
      </c>
      <c r="P89" s="129"/>
      <c r="Q89" s="129"/>
      <c r="R89" s="129"/>
      <c r="S89" s="57"/>
      <c r="T89" s="57"/>
      <c r="U89" s="57"/>
      <c r="V89" s="57"/>
      <c r="W89" s="57"/>
      <c r="X89" s="57"/>
    </row>
    <row r="90" spans="1:24" s="52" customFormat="1" ht="47.25">
      <c r="A90" s="53" t="s">
        <v>126</v>
      </c>
      <c r="B90" s="53" t="s">
        <v>138</v>
      </c>
      <c r="C90" s="53" t="s">
        <v>139</v>
      </c>
      <c r="D90" s="48"/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128" t="s">
        <v>8</v>
      </c>
      <c r="P90" s="129"/>
      <c r="Q90" s="129"/>
      <c r="R90" s="129"/>
      <c r="S90" s="57"/>
      <c r="T90" s="57"/>
      <c r="U90" s="57"/>
      <c r="V90" s="57"/>
      <c r="W90" s="57"/>
      <c r="X90" s="57"/>
    </row>
    <row r="91" spans="1:24" s="52" customFormat="1" ht="47.25">
      <c r="A91" s="53" t="s">
        <v>126</v>
      </c>
      <c r="B91" s="53" t="s">
        <v>140</v>
      </c>
      <c r="C91" s="53" t="s">
        <v>141</v>
      </c>
      <c r="D91" s="48"/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128" t="s">
        <v>8</v>
      </c>
      <c r="P91" s="129"/>
      <c r="Q91" s="129"/>
      <c r="R91" s="129"/>
      <c r="S91" s="57"/>
      <c r="T91" s="57"/>
      <c r="U91" s="57"/>
      <c r="V91" s="57"/>
      <c r="W91" s="57"/>
      <c r="X91" s="57"/>
    </row>
    <row r="92" spans="1:24" s="52" customFormat="1" ht="47.25">
      <c r="A92" s="53" t="s">
        <v>126</v>
      </c>
      <c r="B92" s="53" t="s">
        <v>142</v>
      </c>
      <c r="C92" s="53" t="s">
        <v>143</v>
      </c>
      <c r="D92" s="48"/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128" t="s">
        <v>8</v>
      </c>
      <c r="P92" s="129"/>
      <c r="Q92" s="129"/>
      <c r="R92" s="129"/>
      <c r="S92" s="57"/>
      <c r="T92" s="57"/>
      <c r="U92" s="57"/>
      <c r="V92" s="57"/>
      <c r="W92" s="57"/>
      <c r="X92" s="57"/>
    </row>
    <row r="93" spans="1:24" s="52" customFormat="1" ht="63">
      <c r="A93" s="53" t="s">
        <v>126</v>
      </c>
      <c r="B93" s="53" t="s">
        <v>144</v>
      </c>
      <c r="C93" s="53" t="s">
        <v>145</v>
      </c>
      <c r="D93" s="48"/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128" t="s">
        <v>8</v>
      </c>
      <c r="P93" s="129"/>
      <c r="Q93" s="129"/>
      <c r="R93" s="129"/>
      <c r="S93" s="57"/>
      <c r="T93" s="57"/>
      <c r="U93" s="57"/>
      <c r="V93" s="57"/>
      <c r="W93" s="57"/>
      <c r="X93" s="57"/>
    </row>
    <row r="94" spans="1:24" s="52" customFormat="1" ht="63">
      <c r="A94" s="53" t="s">
        <v>126</v>
      </c>
      <c r="B94" s="53" t="s">
        <v>146</v>
      </c>
      <c r="C94" s="53" t="s">
        <v>147</v>
      </c>
      <c r="D94" s="48"/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128" t="s">
        <v>8</v>
      </c>
      <c r="P94" s="129"/>
      <c r="Q94" s="129"/>
      <c r="R94" s="129"/>
      <c r="S94" s="57"/>
      <c r="T94" s="57"/>
      <c r="U94" s="57"/>
      <c r="V94" s="57"/>
      <c r="W94" s="57"/>
      <c r="X94" s="57"/>
    </row>
    <row r="95" spans="1:24" s="52" customFormat="1" ht="63">
      <c r="A95" s="53" t="s">
        <v>126</v>
      </c>
      <c r="B95" s="53" t="s">
        <v>148</v>
      </c>
      <c r="C95" s="53" t="s">
        <v>149</v>
      </c>
      <c r="D95" s="48"/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128" t="s">
        <v>8</v>
      </c>
      <c r="P95" s="129"/>
      <c r="Q95" s="129"/>
      <c r="R95" s="129"/>
      <c r="S95" s="57"/>
      <c r="T95" s="57"/>
      <c r="U95" s="57"/>
      <c r="V95" s="57"/>
      <c r="W95" s="57"/>
      <c r="X95" s="57"/>
    </row>
    <row r="96" spans="1:24" s="52" customFormat="1" ht="63">
      <c r="A96" s="53" t="s">
        <v>126</v>
      </c>
      <c r="B96" s="53" t="s">
        <v>150</v>
      </c>
      <c r="C96" s="53" t="s">
        <v>151</v>
      </c>
      <c r="D96" s="48"/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128" t="s">
        <v>8</v>
      </c>
      <c r="P96" s="129"/>
      <c r="Q96" s="129"/>
      <c r="R96" s="129"/>
      <c r="S96" s="57"/>
      <c r="T96" s="57"/>
      <c r="U96" s="57"/>
      <c r="V96" s="57"/>
      <c r="W96" s="57"/>
      <c r="X96" s="57"/>
    </row>
    <row r="97" spans="1:24" s="52" customFormat="1" ht="47.25">
      <c r="A97" s="53" t="s">
        <v>126</v>
      </c>
      <c r="B97" s="53" t="s">
        <v>152</v>
      </c>
      <c r="C97" s="53" t="s">
        <v>153</v>
      </c>
      <c r="D97" s="48"/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128" t="s">
        <v>8</v>
      </c>
      <c r="P97" s="129"/>
      <c r="Q97" s="129"/>
      <c r="R97" s="129"/>
      <c r="S97" s="57"/>
      <c r="T97" s="57"/>
      <c r="U97" s="57"/>
      <c r="V97" s="57"/>
      <c r="W97" s="57"/>
      <c r="X97" s="57"/>
    </row>
    <row r="98" spans="1:24" s="52" customFormat="1" ht="63">
      <c r="A98" s="53" t="s">
        <v>126</v>
      </c>
      <c r="B98" s="53" t="s">
        <v>154</v>
      </c>
      <c r="C98" s="53" t="s">
        <v>155</v>
      </c>
      <c r="D98" s="48"/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128" t="s">
        <v>8</v>
      </c>
      <c r="P98" s="129"/>
      <c r="Q98" s="129"/>
      <c r="R98" s="129"/>
      <c r="S98" s="57"/>
      <c r="T98" s="57"/>
      <c r="U98" s="57"/>
      <c r="V98" s="57"/>
      <c r="W98" s="57"/>
      <c r="X98" s="57"/>
    </row>
    <row r="99" spans="1:24" s="52" customFormat="1" ht="63">
      <c r="A99" s="53" t="s">
        <v>126</v>
      </c>
      <c r="B99" s="53" t="s">
        <v>156</v>
      </c>
      <c r="C99" s="53" t="s">
        <v>157</v>
      </c>
      <c r="D99" s="48"/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128" t="s">
        <v>8</v>
      </c>
      <c r="P99" s="129"/>
      <c r="Q99" s="129"/>
      <c r="R99" s="129"/>
      <c r="S99" s="57"/>
      <c r="T99" s="57"/>
      <c r="U99" s="57"/>
      <c r="V99" s="57"/>
      <c r="W99" s="57"/>
      <c r="X99" s="57"/>
    </row>
    <row r="100" spans="1:24" s="52" customFormat="1" ht="63">
      <c r="A100" s="53" t="s">
        <v>126</v>
      </c>
      <c r="B100" s="53" t="s">
        <v>158</v>
      </c>
      <c r="C100" s="53" t="s">
        <v>159</v>
      </c>
      <c r="D100" s="48"/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128" t="s">
        <v>8</v>
      </c>
      <c r="P100" s="129"/>
      <c r="Q100" s="129"/>
      <c r="R100" s="129"/>
      <c r="S100" s="57"/>
      <c r="T100" s="57"/>
      <c r="U100" s="57"/>
      <c r="V100" s="57"/>
      <c r="W100" s="57"/>
      <c r="X100" s="57"/>
    </row>
    <row r="101" spans="1:24" s="52" customFormat="1" ht="63">
      <c r="A101" s="53" t="s">
        <v>126</v>
      </c>
      <c r="B101" s="53" t="s">
        <v>160</v>
      </c>
      <c r="C101" s="53" t="s">
        <v>161</v>
      </c>
      <c r="D101" s="48"/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128" t="s">
        <v>8</v>
      </c>
      <c r="P101" s="129"/>
      <c r="Q101" s="129"/>
      <c r="R101" s="129"/>
      <c r="S101" s="57"/>
      <c r="T101" s="57"/>
      <c r="U101" s="57"/>
      <c r="V101" s="57"/>
      <c r="W101" s="57"/>
      <c r="X101" s="57"/>
    </row>
    <row r="102" spans="1:24" s="52" customFormat="1" ht="63">
      <c r="A102" s="53" t="s">
        <v>126</v>
      </c>
      <c r="B102" s="53" t="s">
        <v>162</v>
      </c>
      <c r="C102" s="53" t="s">
        <v>163</v>
      </c>
      <c r="D102" s="48"/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128" t="s">
        <v>8</v>
      </c>
      <c r="P102" s="129"/>
      <c r="Q102" s="129"/>
      <c r="R102" s="129"/>
      <c r="S102" s="57"/>
      <c r="T102" s="57"/>
      <c r="U102" s="57"/>
      <c r="V102" s="57"/>
      <c r="W102" s="57"/>
      <c r="X102" s="57"/>
    </row>
    <row r="103" spans="1:24" s="52" customFormat="1" ht="63">
      <c r="A103" s="53" t="s">
        <v>126</v>
      </c>
      <c r="B103" s="53" t="s">
        <v>164</v>
      </c>
      <c r="C103" s="53" t="s">
        <v>165</v>
      </c>
      <c r="D103" s="48"/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128" t="s">
        <v>8</v>
      </c>
      <c r="P103" s="129"/>
      <c r="Q103" s="129"/>
      <c r="R103" s="129"/>
      <c r="S103" s="57"/>
      <c r="T103" s="57"/>
      <c r="U103" s="57"/>
      <c r="V103" s="57"/>
      <c r="W103" s="57"/>
      <c r="X103" s="57"/>
    </row>
    <row r="104" spans="1:24" s="52" customFormat="1" ht="63">
      <c r="A104" s="53" t="s">
        <v>126</v>
      </c>
      <c r="B104" s="53" t="s">
        <v>166</v>
      </c>
      <c r="C104" s="53" t="s">
        <v>167</v>
      </c>
      <c r="D104" s="48"/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128" t="s">
        <v>8</v>
      </c>
      <c r="P104" s="129"/>
      <c r="Q104" s="129"/>
      <c r="R104" s="129"/>
      <c r="S104" s="57"/>
      <c r="T104" s="57"/>
      <c r="U104" s="57"/>
      <c r="V104" s="57"/>
      <c r="W104" s="57"/>
      <c r="X104" s="57"/>
    </row>
    <row r="105" spans="1:24" s="52" customFormat="1" ht="63">
      <c r="A105" s="53" t="s">
        <v>126</v>
      </c>
      <c r="B105" s="53" t="s">
        <v>168</v>
      </c>
      <c r="C105" s="53" t="s">
        <v>169</v>
      </c>
      <c r="D105" s="48"/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128" t="s">
        <v>8</v>
      </c>
      <c r="P105" s="129"/>
      <c r="Q105" s="129"/>
      <c r="R105" s="129"/>
      <c r="S105" s="57"/>
      <c r="T105" s="57"/>
      <c r="U105" s="57"/>
      <c r="V105" s="57"/>
      <c r="W105" s="57"/>
      <c r="X105" s="57"/>
    </row>
    <row r="106" spans="1:24" s="52" customFormat="1" ht="63">
      <c r="A106" s="53" t="s">
        <v>126</v>
      </c>
      <c r="B106" s="53" t="s">
        <v>170</v>
      </c>
      <c r="C106" s="53" t="s">
        <v>171</v>
      </c>
      <c r="D106" s="48"/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128" t="s">
        <v>8</v>
      </c>
      <c r="P106" s="129"/>
      <c r="Q106" s="129"/>
      <c r="R106" s="129"/>
      <c r="S106" s="57"/>
      <c r="T106" s="57"/>
      <c r="U106" s="57"/>
      <c r="V106" s="57"/>
      <c r="W106" s="57"/>
      <c r="X106" s="57"/>
    </row>
    <row r="107" spans="1:24" s="52" customFormat="1" ht="63">
      <c r="A107" s="53" t="s">
        <v>126</v>
      </c>
      <c r="B107" s="53" t="s">
        <v>172</v>
      </c>
      <c r="C107" s="53" t="s">
        <v>173</v>
      </c>
      <c r="D107" s="48"/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128" t="s">
        <v>8</v>
      </c>
      <c r="P107" s="129"/>
      <c r="Q107" s="129"/>
      <c r="R107" s="129"/>
      <c r="S107" s="57"/>
      <c r="T107" s="57"/>
      <c r="U107" s="57"/>
      <c r="V107" s="57"/>
      <c r="W107" s="57"/>
      <c r="X107" s="57"/>
    </row>
    <row r="108" spans="1:24" s="52" customFormat="1" ht="47.25">
      <c r="A108" s="53" t="s">
        <v>126</v>
      </c>
      <c r="B108" s="53" t="s">
        <v>174</v>
      </c>
      <c r="C108" s="53" t="s">
        <v>175</v>
      </c>
      <c r="D108" s="48"/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128" t="s">
        <v>8</v>
      </c>
      <c r="P108" s="129"/>
      <c r="Q108" s="129"/>
      <c r="R108" s="129"/>
      <c r="S108" s="57"/>
      <c r="T108" s="57"/>
      <c r="U108" s="57"/>
      <c r="V108" s="57"/>
      <c r="W108" s="57"/>
      <c r="X108" s="57"/>
    </row>
    <row r="109" spans="1:24" s="52" customFormat="1" ht="47.25">
      <c r="A109" s="53" t="s">
        <v>126</v>
      </c>
      <c r="B109" s="53" t="s">
        <v>176</v>
      </c>
      <c r="C109" s="53" t="s">
        <v>177</v>
      </c>
      <c r="D109" s="48"/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128" t="s">
        <v>8</v>
      </c>
      <c r="P109" s="129"/>
      <c r="Q109" s="129"/>
      <c r="R109" s="129"/>
      <c r="S109" s="57"/>
      <c r="T109" s="57"/>
      <c r="U109" s="57"/>
      <c r="V109" s="57"/>
      <c r="W109" s="57"/>
      <c r="X109" s="57"/>
    </row>
    <row r="110" spans="1:24" s="52" customFormat="1" ht="63">
      <c r="A110" s="53" t="s">
        <v>126</v>
      </c>
      <c r="B110" s="53" t="s">
        <v>178</v>
      </c>
      <c r="C110" s="53" t="s">
        <v>179</v>
      </c>
      <c r="D110" s="48"/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128" t="s">
        <v>8</v>
      </c>
      <c r="P110" s="129"/>
      <c r="Q110" s="129"/>
      <c r="R110" s="129"/>
      <c r="S110" s="57"/>
      <c r="T110" s="57"/>
      <c r="U110" s="57"/>
      <c r="V110" s="57"/>
      <c r="W110" s="57"/>
      <c r="X110" s="57"/>
    </row>
    <row r="111" spans="1:24" s="52" customFormat="1" ht="63">
      <c r="A111" s="53" t="s">
        <v>126</v>
      </c>
      <c r="B111" s="53" t="s">
        <v>180</v>
      </c>
      <c r="C111" s="53" t="s">
        <v>181</v>
      </c>
      <c r="D111" s="48"/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128" t="s">
        <v>8</v>
      </c>
      <c r="P111" s="129"/>
      <c r="Q111" s="129"/>
      <c r="R111" s="129"/>
      <c r="S111" s="57"/>
      <c r="T111" s="57"/>
      <c r="U111" s="57"/>
      <c r="V111" s="57"/>
      <c r="W111" s="57"/>
      <c r="X111" s="57"/>
    </row>
    <row r="112" spans="1:24" s="52" customFormat="1" ht="47.25">
      <c r="A112" s="53" t="s">
        <v>126</v>
      </c>
      <c r="B112" s="53" t="s">
        <v>182</v>
      </c>
      <c r="C112" s="53" t="s">
        <v>183</v>
      </c>
      <c r="D112" s="48"/>
      <c r="E112" s="30">
        <v>0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128" t="s">
        <v>8</v>
      </c>
      <c r="P112" s="129"/>
      <c r="Q112" s="129"/>
      <c r="R112" s="129"/>
      <c r="S112" s="57"/>
      <c r="T112" s="57"/>
      <c r="U112" s="57"/>
      <c r="V112" s="57"/>
      <c r="W112" s="57"/>
      <c r="X112" s="57"/>
    </row>
    <row r="113" spans="1:24" s="52" customFormat="1" ht="47.25">
      <c r="A113" s="53" t="s">
        <v>126</v>
      </c>
      <c r="B113" s="53" t="s">
        <v>184</v>
      </c>
      <c r="C113" s="53" t="s">
        <v>185</v>
      </c>
      <c r="D113" s="48"/>
      <c r="E113" s="30">
        <v>0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128" t="s">
        <v>8</v>
      </c>
      <c r="P113" s="129"/>
      <c r="Q113" s="129"/>
      <c r="R113" s="129"/>
      <c r="S113" s="57"/>
      <c r="T113" s="57"/>
      <c r="U113" s="57"/>
      <c r="V113" s="57"/>
      <c r="W113" s="57"/>
      <c r="X113" s="57"/>
    </row>
    <row r="114" spans="1:24" s="52" customFormat="1" ht="63">
      <c r="A114" s="53" t="s">
        <v>126</v>
      </c>
      <c r="B114" s="53" t="s">
        <v>186</v>
      </c>
      <c r="C114" s="53" t="s">
        <v>187</v>
      </c>
      <c r="D114" s="48"/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128" t="s">
        <v>8</v>
      </c>
      <c r="P114" s="129"/>
      <c r="Q114" s="129"/>
      <c r="R114" s="129"/>
      <c r="S114" s="57"/>
      <c r="T114" s="57"/>
      <c r="U114" s="57"/>
      <c r="V114" s="57"/>
      <c r="W114" s="57"/>
      <c r="X114" s="57"/>
    </row>
    <row r="115" spans="1:24" s="52" customFormat="1" ht="63">
      <c r="A115" s="53" t="s">
        <v>126</v>
      </c>
      <c r="B115" s="53" t="s">
        <v>188</v>
      </c>
      <c r="C115" s="53" t="s">
        <v>189</v>
      </c>
      <c r="D115" s="48"/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128" t="s">
        <v>8</v>
      </c>
      <c r="P115" s="129"/>
      <c r="Q115" s="129"/>
      <c r="R115" s="129"/>
      <c r="S115" s="57"/>
      <c r="T115" s="57"/>
      <c r="U115" s="57"/>
      <c r="V115" s="57"/>
      <c r="W115" s="57"/>
      <c r="X115" s="57"/>
    </row>
    <row r="116" spans="1:24" s="52" customFormat="1" ht="63">
      <c r="A116" s="53" t="s">
        <v>126</v>
      </c>
      <c r="B116" s="53" t="s">
        <v>190</v>
      </c>
      <c r="C116" s="53" t="s">
        <v>191</v>
      </c>
      <c r="D116" s="48"/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128" t="s">
        <v>8</v>
      </c>
      <c r="P116" s="129"/>
      <c r="Q116" s="129"/>
      <c r="R116" s="129"/>
      <c r="S116" s="57"/>
      <c r="T116" s="57"/>
      <c r="U116" s="57"/>
      <c r="V116" s="57"/>
      <c r="W116" s="57"/>
      <c r="X116" s="57"/>
    </row>
    <row r="117" spans="1:24" s="52" customFormat="1" ht="63">
      <c r="A117" s="53" t="s">
        <v>126</v>
      </c>
      <c r="B117" s="53" t="s">
        <v>192</v>
      </c>
      <c r="C117" s="53" t="s">
        <v>193</v>
      </c>
      <c r="D117" s="48"/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128" t="s">
        <v>8</v>
      </c>
      <c r="P117" s="129"/>
      <c r="Q117" s="129"/>
      <c r="R117" s="129"/>
      <c r="S117" s="57"/>
      <c r="T117" s="57"/>
      <c r="U117" s="57"/>
      <c r="V117" s="57"/>
      <c r="W117" s="57"/>
      <c r="X117" s="57"/>
    </row>
    <row r="118" spans="1:24" s="52" customFormat="1" ht="63">
      <c r="A118" s="53" t="s">
        <v>126</v>
      </c>
      <c r="B118" s="53" t="s">
        <v>194</v>
      </c>
      <c r="C118" s="53" t="s">
        <v>195</v>
      </c>
      <c r="D118" s="48"/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128" t="s">
        <v>8</v>
      </c>
      <c r="P118" s="129"/>
      <c r="Q118" s="129"/>
      <c r="R118" s="129"/>
      <c r="S118" s="57"/>
      <c r="T118" s="57"/>
      <c r="U118" s="57"/>
      <c r="V118" s="57"/>
      <c r="W118" s="57"/>
      <c r="X118" s="57"/>
    </row>
    <row r="119" spans="1:24" s="52" customFormat="1" ht="47.25">
      <c r="A119" s="53" t="s">
        <v>126</v>
      </c>
      <c r="B119" s="53" t="s">
        <v>196</v>
      </c>
      <c r="C119" s="53" t="s">
        <v>197</v>
      </c>
      <c r="D119" s="48"/>
      <c r="E119" s="30">
        <v>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128" t="s">
        <v>8</v>
      </c>
      <c r="P119" s="129"/>
      <c r="Q119" s="129"/>
      <c r="R119" s="129"/>
      <c r="S119" s="57"/>
      <c r="T119" s="57"/>
      <c r="U119" s="57"/>
      <c r="V119" s="57"/>
      <c r="W119" s="57"/>
      <c r="X119" s="57"/>
    </row>
    <row r="120" spans="1:24" s="52" customFormat="1" ht="47.25">
      <c r="A120" s="53" t="s">
        <v>126</v>
      </c>
      <c r="B120" s="53" t="s">
        <v>198</v>
      </c>
      <c r="C120" s="53" t="s">
        <v>199</v>
      </c>
      <c r="D120" s="48"/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128" t="s">
        <v>8</v>
      </c>
      <c r="P120" s="129"/>
      <c r="Q120" s="129"/>
      <c r="R120" s="129"/>
      <c r="S120" s="57"/>
      <c r="T120" s="57"/>
      <c r="U120" s="57"/>
      <c r="V120" s="57"/>
      <c r="W120" s="57"/>
      <c r="X120" s="57"/>
    </row>
    <row r="121" spans="1:24" s="52" customFormat="1" ht="47.25">
      <c r="A121" s="53" t="s">
        <v>126</v>
      </c>
      <c r="B121" s="53" t="s">
        <v>200</v>
      </c>
      <c r="C121" s="53" t="s">
        <v>201</v>
      </c>
      <c r="D121" s="48"/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128" t="s">
        <v>8</v>
      </c>
      <c r="P121" s="129"/>
      <c r="Q121" s="129"/>
      <c r="R121" s="129"/>
      <c r="S121" s="57"/>
      <c r="T121" s="57"/>
      <c r="U121" s="57"/>
      <c r="V121" s="57"/>
      <c r="W121" s="57"/>
      <c r="X121" s="57"/>
    </row>
    <row r="122" spans="1:24" s="52" customFormat="1" ht="31.5">
      <c r="A122" s="53" t="s">
        <v>126</v>
      </c>
      <c r="B122" s="53" t="s">
        <v>202</v>
      </c>
      <c r="C122" s="53" t="s">
        <v>203</v>
      </c>
      <c r="D122" s="48"/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128" t="s">
        <v>8</v>
      </c>
      <c r="P122" s="129"/>
      <c r="Q122" s="129"/>
      <c r="R122" s="129"/>
      <c r="S122" s="57"/>
      <c r="T122" s="57"/>
      <c r="U122" s="57"/>
      <c r="V122" s="57"/>
      <c r="W122" s="57"/>
      <c r="X122" s="57"/>
    </row>
    <row r="123" spans="1:24" s="52" customFormat="1" ht="31.5">
      <c r="A123" s="53" t="s">
        <v>126</v>
      </c>
      <c r="B123" s="53" t="s">
        <v>204</v>
      </c>
      <c r="C123" s="53" t="s">
        <v>205</v>
      </c>
      <c r="D123" s="48"/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128" t="s">
        <v>8</v>
      </c>
      <c r="P123" s="129"/>
      <c r="Q123" s="129"/>
      <c r="R123" s="129"/>
      <c r="S123" s="57"/>
      <c r="T123" s="57"/>
      <c r="U123" s="57"/>
      <c r="V123" s="57"/>
      <c r="W123" s="57"/>
      <c r="X123" s="57"/>
    </row>
    <row r="124" spans="1:24" s="52" customFormat="1" ht="31.5">
      <c r="A124" s="53" t="s">
        <v>126</v>
      </c>
      <c r="B124" s="53" t="s">
        <v>206</v>
      </c>
      <c r="C124" s="53" t="s">
        <v>207</v>
      </c>
      <c r="D124" s="48"/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128" t="s">
        <v>8</v>
      </c>
      <c r="P124" s="129"/>
      <c r="Q124" s="129"/>
      <c r="R124" s="129"/>
      <c r="S124" s="57"/>
      <c r="T124" s="57"/>
      <c r="U124" s="57"/>
      <c r="V124" s="57"/>
      <c r="W124" s="57"/>
      <c r="X124" s="57"/>
    </row>
    <row r="125" spans="1:24" s="52" customFormat="1" ht="31.5">
      <c r="A125" s="53" t="s">
        <v>126</v>
      </c>
      <c r="B125" s="53" t="s">
        <v>208</v>
      </c>
      <c r="C125" s="53" t="s">
        <v>209</v>
      </c>
      <c r="D125" s="48"/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128" t="s">
        <v>8</v>
      </c>
      <c r="P125" s="129"/>
      <c r="Q125" s="129"/>
      <c r="R125" s="129"/>
      <c r="S125" s="57"/>
      <c r="T125" s="57"/>
      <c r="U125" s="57"/>
      <c r="V125" s="57"/>
      <c r="W125" s="57"/>
      <c r="X125" s="57"/>
    </row>
    <row r="126" spans="1:24" s="52" customFormat="1" ht="31.5">
      <c r="A126" s="53" t="s">
        <v>126</v>
      </c>
      <c r="B126" s="53" t="s">
        <v>210</v>
      </c>
      <c r="C126" s="53" t="s">
        <v>211</v>
      </c>
      <c r="D126" s="48"/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128" t="s">
        <v>8</v>
      </c>
      <c r="P126" s="129"/>
      <c r="Q126" s="129"/>
      <c r="R126" s="129"/>
      <c r="S126" s="57"/>
      <c r="T126" s="57"/>
      <c r="U126" s="57"/>
      <c r="V126" s="57"/>
      <c r="W126" s="57"/>
      <c r="X126" s="57"/>
    </row>
    <row r="127" spans="1:24" s="52" customFormat="1" ht="31.5">
      <c r="A127" s="53" t="s">
        <v>126</v>
      </c>
      <c r="B127" s="53" t="s">
        <v>212</v>
      </c>
      <c r="C127" s="53" t="s">
        <v>213</v>
      </c>
      <c r="D127" s="48"/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128" t="s">
        <v>8</v>
      </c>
      <c r="P127" s="129"/>
      <c r="Q127" s="129"/>
      <c r="R127" s="129"/>
      <c r="S127" s="57"/>
      <c r="T127" s="57"/>
      <c r="U127" s="57"/>
      <c r="V127" s="57"/>
      <c r="W127" s="57"/>
      <c r="X127" s="57"/>
    </row>
    <row r="128" spans="1:24" s="52" customFormat="1" ht="31.5">
      <c r="A128" s="53" t="s">
        <v>126</v>
      </c>
      <c r="B128" s="53" t="s">
        <v>214</v>
      </c>
      <c r="C128" s="53" t="s">
        <v>215</v>
      </c>
      <c r="D128" s="48"/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128" t="s">
        <v>8</v>
      </c>
      <c r="P128" s="129"/>
      <c r="Q128" s="129"/>
      <c r="R128" s="129"/>
      <c r="S128" s="57"/>
      <c r="T128" s="57"/>
      <c r="U128" s="57"/>
      <c r="V128" s="57"/>
      <c r="W128" s="57"/>
      <c r="X128" s="57"/>
    </row>
    <row r="129" spans="1:24" s="52" customFormat="1" ht="31.5">
      <c r="A129" s="53" t="s">
        <v>126</v>
      </c>
      <c r="B129" s="53" t="s">
        <v>216</v>
      </c>
      <c r="C129" s="53" t="s">
        <v>217</v>
      </c>
      <c r="D129" s="48"/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128" t="s">
        <v>8</v>
      </c>
      <c r="P129" s="129"/>
      <c r="Q129" s="129"/>
      <c r="R129" s="129"/>
      <c r="S129" s="57"/>
      <c r="T129" s="57"/>
      <c r="U129" s="57"/>
      <c r="V129" s="57"/>
      <c r="W129" s="57"/>
      <c r="X129" s="57"/>
    </row>
    <row r="130" spans="1:24" s="52" customFormat="1" ht="31.5">
      <c r="A130" s="53" t="s">
        <v>126</v>
      </c>
      <c r="B130" s="53" t="s">
        <v>218</v>
      </c>
      <c r="C130" s="53" t="s">
        <v>219</v>
      </c>
      <c r="D130" s="48"/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128" t="s">
        <v>8</v>
      </c>
      <c r="P130" s="129"/>
      <c r="Q130" s="129"/>
      <c r="R130" s="129"/>
      <c r="S130" s="57"/>
      <c r="T130" s="57"/>
      <c r="U130" s="57"/>
      <c r="V130" s="57"/>
      <c r="W130" s="57"/>
      <c r="X130" s="57"/>
    </row>
    <row r="131" spans="1:24" s="52" customFormat="1" ht="31.5">
      <c r="A131" s="53" t="s">
        <v>126</v>
      </c>
      <c r="B131" s="53" t="s">
        <v>220</v>
      </c>
      <c r="C131" s="53" t="s">
        <v>221</v>
      </c>
      <c r="D131" s="48"/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128" t="s">
        <v>8</v>
      </c>
      <c r="P131" s="129"/>
      <c r="Q131" s="129"/>
      <c r="R131" s="129"/>
      <c r="S131" s="57"/>
      <c r="T131" s="57"/>
      <c r="U131" s="57"/>
      <c r="V131" s="57"/>
      <c r="W131" s="57"/>
      <c r="X131" s="57"/>
    </row>
    <row r="132" spans="1:24" s="52" customFormat="1" ht="47.25">
      <c r="A132" s="53" t="s">
        <v>126</v>
      </c>
      <c r="B132" s="53" t="s">
        <v>222</v>
      </c>
      <c r="C132" s="53" t="s">
        <v>223</v>
      </c>
      <c r="D132" s="48"/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128" t="s">
        <v>8</v>
      </c>
      <c r="P132" s="129"/>
      <c r="Q132" s="129"/>
      <c r="R132" s="129"/>
      <c r="S132" s="57"/>
      <c r="T132" s="57"/>
      <c r="U132" s="57"/>
      <c r="V132" s="57"/>
      <c r="W132" s="57"/>
      <c r="X132" s="57"/>
    </row>
    <row r="133" spans="1:24" s="52" customFormat="1" ht="31.5">
      <c r="A133" s="53" t="s">
        <v>126</v>
      </c>
      <c r="B133" s="53" t="s">
        <v>224</v>
      </c>
      <c r="C133" s="53" t="s">
        <v>225</v>
      </c>
      <c r="D133" s="48"/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128" t="s">
        <v>8</v>
      </c>
      <c r="P133" s="129"/>
      <c r="Q133" s="129"/>
      <c r="R133" s="129"/>
      <c r="S133" s="57"/>
      <c r="T133" s="57"/>
      <c r="U133" s="57"/>
      <c r="V133" s="57"/>
      <c r="W133" s="57"/>
      <c r="X133" s="57"/>
    </row>
    <row r="134" spans="1:24" s="52" customFormat="1" ht="31.5">
      <c r="A134" s="53" t="s">
        <v>126</v>
      </c>
      <c r="B134" s="53" t="s">
        <v>226</v>
      </c>
      <c r="C134" s="53" t="s">
        <v>227</v>
      </c>
      <c r="D134" s="48"/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128" t="s">
        <v>8</v>
      </c>
      <c r="P134" s="129"/>
      <c r="Q134" s="129"/>
      <c r="R134" s="129"/>
      <c r="S134" s="57"/>
      <c r="T134" s="57"/>
      <c r="U134" s="57"/>
      <c r="V134" s="57"/>
      <c r="W134" s="57"/>
      <c r="X134" s="57"/>
    </row>
    <row r="135" spans="1:24" s="52" customFormat="1" ht="31.5">
      <c r="A135" s="53" t="s">
        <v>126</v>
      </c>
      <c r="B135" s="53" t="s">
        <v>228</v>
      </c>
      <c r="C135" s="53" t="s">
        <v>229</v>
      </c>
      <c r="D135" s="48"/>
      <c r="E135" s="30">
        <v>0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  <c r="O135" s="128" t="s">
        <v>8</v>
      </c>
      <c r="P135" s="129"/>
      <c r="Q135" s="129"/>
      <c r="R135" s="129"/>
      <c r="S135" s="57"/>
      <c r="T135" s="57"/>
      <c r="U135" s="57"/>
      <c r="V135" s="57"/>
      <c r="W135" s="57"/>
      <c r="X135" s="57"/>
    </row>
    <row r="136" spans="1:24" s="52" customFormat="1" ht="31.5">
      <c r="A136" s="53" t="s">
        <v>126</v>
      </c>
      <c r="B136" s="53" t="s">
        <v>230</v>
      </c>
      <c r="C136" s="53" t="s">
        <v>231</v>
      </c>
      <c r="D136" s="48"/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128" t="s">
        <v>8</v>
      </c>
      <c r="P136" s="129"/>
      <c r="Q136" s="129"/>
      <c r="R136" s="129"/>
      <c r="S136" s="57"/>
      <c r="T136" s="57"/>
      <c r="U136" s="57"/>
      <c r="V136" s="57"/>
      <c r="W136" s="57"/>
      <c r="X136" s="57"/>
    </row>
    <row r="137" spans="1:24" s="52" customFormat="1" ht="31.5">
      <c r="A137" s="53" t="s">
        <v>126</v>
      </c>
      <c r="B137" s="53" t="s">
        <v>232</v>
      </c>
      <c r="C137" s="53" t="s">
        <v>233</v>
      </c>
      <c r="D137" s="48"/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128" t="s">
        <v>8</v>
      </c>
      <c r="P137" s="129"/>
      <c r="Q137" s="129"/>
      <c r="R137" s="129"/>
      <c r="S137" s="57"/>
      <c r="T137" s="57"/>
      <c r="U137" s="57"/>
      <c r="V137" s="57"/>
      <c r="W137" s="57"/>
      <c r="X137" s="57"/>
    </row>
    <row r="138" spans="1:24" s="52" customFormat="1" ht="31.5">
      <c r="A138" s="53" t="s">
        <v>126</v>
      </c>
      <c r="B138" s="53" t="s">
        <v>234</v>
      </c>
      <c r="C138" s="53" t="s">
        <v>235</v>
      </c>
      <c r="D138" s="48"/>
      <c r="E138" s="30">
        <v>0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128" t="s">
        <v>8</v>
      </c>
      <c r="P138" s="129"/>
      <c r="Q138" s="129"/>
      <c r="R138" s="129"/>
      <c r="S138" s="57"/>
      <c r="T138" s="57"/>
      <c r="U138" s="57"/>
      <c r="V138" s="57"/>
      <c r="W138" s="57"/>
      <c r="X138" s="57"/>
    </row>
    <row r="139" spans="1:24" s="52" customFormat="1" ht="31.5">
      <c r="A139" s="53" t="s">
        <v>126</v>
      </c>
      <c r="B139" s="53" t="s">
        <v>236</v>
      </c>
      <c r="C139" s="53" t="s">
        <v>237</v>
      </c>
      <c r="D139" s="48"/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128" t="s">
        <v>8</v>
      </c>
      <c r="P139" s="129"/>
      <c r="Q139" s="129"/>
      <c r="R139" s="129"/>
      <c r="S139" s="57"/>
      <c r="T139" s="57"/>
      <c r="U139" s="57"/>
      <c r="V139" s="57"/>
      <c r="W139" s="57"/>
      <c r="X139" s="57"/>
    </row>
    <row r="140" spans="1:24" s="52" customFormat="1" ht="31.5">
      <c r="A140" s="53" t="s">
        <v>126</v>
      </c>
      <c r="B140" s="53" t="s">
        <v>238</v>
      </c>
      <c r="C140" s="53" t="s">
        <v>239</v>
      </c>
      <c r="D140" s="48"/>
      <c r="E140" s="30">
        <v>0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128" t="s">
        <v>8</v>
      </c>
      <c r="P140" s="129"/>
      <c r="Q140" s="129"/>
      <c r="R140" s="129"/>
      <c r="S140" s="57"/>
      <c r="T140" s="57"/>
      <c r="U140" s="57"/>
      <c r="V140" s="57"/>
      <c r="W140" s="57"/>
      <c r="X140" s="57"/>
    </row>
    <row r="141" spans="1:24" s="52" customFormat="1" ht="31.5">
      <c r="A141" s="53" t="s">
        <v>126</v>
      </c>
      <c r="B141" s="53" t="s">
        <v>240</v>
      </c>
      <c r="C141" s="53" t="s">
        <v>241</v>
      </c>
      <c r="D141" s="48"/>
      <c r="E141" s="30"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128" t="s">
        <v>8</v>
      </c>
      <c r="P141" s="129"/>
      <c r="Q141" s="129"/>
      <c r="R141" s="129"/>
      <c r="S141" s="57"/>
      <c r="T141" s="57"/>
      <c r="U141" s="57"/>
      <c r="V141" s="57"/>
      <c r="W141" s="57"/>
      <c r="X141" s="57"/>
    </row>
    <row r="142" spans="1:24" s="52" customFormat="1" ht="31.5">
      <c r="A142" s="53" t="s">
        <v>126</v>
      </c>
      <c r="B142" s="53" t="s">
        <v>242</v>
      </c>
      <c r="C142" s="53" t="s">
        <v>243</v>
      </c>
      <c r="D142" s="48"/>
      <c r="E142" s="30"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128" t="s">
        <v>8</v>
      </c>
      <c r="P142" s="129"/>
      <c r="Q142" s="129"/>
      <c r="R142" s="129"/>
      <c r="S142" s="57"/>
      <c r="T142" s="57"/>
      <c r="U142" s="57"/>
      <c r="V142" s="57"/>
      <c r="W142" s="57"/>
      <c r="X142" s="57"/>
    </row>
    <row r="143" spans="1:24" s="52" customFormat="1" ht="31.5">
      <c r="A143" s="53" t="s">
        <v>126</v>
      </c>
      <c r="B143" s="53" t="s">
        <v>244</v>
      </c>
      <c r="C143" s="53" t="s">
        <v>245</v>
      </c>
      <c r="D143" s="48"/>
      <c r="E143" s="30">
        <v>0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128" t="s">
        <v>8</v>
      </c>
      <c r="P143" s="129"/>
      <c r="Q143" s="129"/>
      <c r="R143" s="129"/>
      <c r="S143" s="57"/>
      <c r="T143" s="57"/>
      <c r="U143" s="57"/>
      <c r="V143" s="57"/>
      <c r="W143" s="57"/>
      <c r="X143" s="57"/>
    </row>
    <row r="144" spans="1:24" s="52" customFormat="1" ht="31.5">
      <c r="A144" s="53" t="s">
        <v>126</v>
      </c>
      <c r="B144" s="53" t="s">
        <v>246</v>
      </c>
      <c r="C144" s="53" t="s">
        <v>247</v>
      </c>
      <c r="D144" s="48"/>
      <c r="E144" s="30">
        <v>0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128" t="s">
        <v>8</v>
      </c>
      <c r="P144" s="129"/>
      <c r="Q144" s="129"/>
      <c r="R144" s="129"/>
      <c r="S144" s="57"/>
      <c r="T144" s="57"/>
      <c r="U144" s="57"/>
      <c r="V144" s="57"/>
      <c r="W144" s="57"/>
      <c r="X144" s="57"/>
    </row>
    <row r="145" spans="1:24" s="52" customFormat="1" ht="47.25">
      <c r="A145" s="53" t="s">
        <v>126</v>
      </c>
      <c r="B145" s="53" t="s">
        <v>248</v>
      </c>
      <c r="C145" s="53" t="s">
        <v>249</v>
      </c>
      <c r="D145" s="48"/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128" t="s">
        <v>8</v>
      </c>
      <c r="P145" s="129"/>
      <c r="Q145" s="129"/>
      <c r="R145" s="129"/>
      <c r="S145" s="57"/>
      <c r="T145" s="57"/>
      <c r="U145" s="57"/>
      <c r="V145" s="57"/>
      <c r="W145" s="57"/>
      <c r="X145" s="57"/>
    </row>
    <row r="146" spans="1:24" s="52" customFormat="1" ht="31.5">
      <c r="A146" s="53" t="s">
        <v>126</v>
      </c>
      <c r="B146" s="53" t="s">
        <v>250</v>
      </c>
      <c r="C146" s="53" t="s">
        <v>251</v>
      </c>
      <c r="D146" s="48"/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128" t="s">
        <v>8</v>
      </c>
      <c r="P146" s="129"/>
      <c r="Q146" s="129"/>
      <c r="R146" s="129"/>
      <c r="S146" s="57"/>
      <c r="T146" s="57"/>
      <c r="U146" s="57"/>
      <c r="V146" s="57"/>
      <c r="W146" s="57"/>
      <c r="X146" s="57"/>
    </row>
    <row r="147" spans="1:24" s="52" customFormat="1" ht="31.5">
      <c r="A147" s="53" t="s">
        <v>126</v>
      </c>
      <c r="B147" s="53" t="s">
        <v>252</v>
      </c>
      <c r="C147" s="53" t="s">
        <v>253</v>
      </c>
      <c r="D147" s="48"/>
      <c r="E147" s="30">
        <v>0</v>
      </c>
      <c r="F147" s="30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  <c r="M147" s="30">
        <v>0</v>
      </c>
      <c r="N147" s="30">
        <v>0</v>
      </c>
      <c r="O147" s="128" t="s">
        <v>8</v>
      </c>
      <c r="P147" s="129"/>
      <c r="Q147" s="129"/>
      <c r="R147" s="129"/>
      <c r="S147" s="57"/>
      <c r="T147" s="57"/>
      <c r="U147" s="57"/>
      <c r="V147" s="57"/>
      <c r="W147" s="57"/>
      <c r="X147" s="57"/>
    </row>
    <row r="148" spans="1:24" s="52" customFormat="1" ht="31.5">
      <c r="A148" s="53" t="s">
        <v>126</v>
      </c>
      <c r="B148" s="53" t="s">
        <v>254</v>
      </c>
      <c r="C148" s="53" t="s">
        <v>255</v>
      </c>
      <c r="D148" s="48"/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128" t="s">
        <v>8</v>
      </c>
      <c r="P148" s="129"/>
      <c r="Q148" s="129"/>
      <c r="R148" s="129"/>
      <c r="S148" s="57"/>
      <c r="T148" s="57"/>
      <c r="U148" s="57"/>
      <c r="V148" s="57"/>
      <c r="W148" s="57"/>
      <c r="X148" s="57"/>
    </row>
    <row r="149" spans="1:24" s="52" customFormat="1" ht="31.5">
      <c r="A149" s="53" t="s">
        <v>126</v>
      </c>
      <c r="B149" s="53" t="s">
        <v>256</v>
      </c>
      <c r="C149" s="53" t="s">
        <v>257</v>
      </c>
      <c r="D149" s="48"/>
      <c r="E149" s="30">
        <v>0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128" t="s">
        <v>8</v>
      </c>
      <c r="P149" s="129"/>
      <c r="Q149" s="129"/>
      <c r="R149" s="129"/>
      <c r="S149" s="57"/>
      <c r="T149" s="57"/>
      <c r="U149" s="57"/>
      <c r="V149" s="57"/>
      <c r="W149" s="57"/>
      <c r="X149" s="57"/>
    </row>
    <row r="150" spans="1:24" s="52" customFormat="1" ht="47.25">
      <c r="A150" s="53" t="s">
        <v>126</v>
      </c>
      <c r="B150" s="53" t="s">
        <v>258</v>
      </c>
      <c r="C150" s="53" t="s">
        <v>259</v>
      </c>
      <c r="D150" s="48"/>
      <c r="E150" s="30">
        <v>0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30">
        <v>0</v>
      </c>
      <c r="N150" s="30">
        <v>0</v>
      </c>
      <c r="O150" s="128" t="s">
        <v>8</v>
      </c>
      <c r="P150" s="129"/>
      <c r="Q150" s="129"/>
      <c r="R150" s="129"/>
      <c r="S150" s="57"/>
      <c r="T150" s="57"/>
      <c r="U150" s="57"/>
      <c r="V150" s="57"/>
      <c r="W150" s="57"/>
      <c r="X150" s="57"/>
    </row>
    <row r="151" spans="1:24" s="52" customFormat="1" ht="31.5">
      <c r="A151" s="53" t="s">
        <v>126</v>
      </c>
      <c r="B151" s="53" t="s">
        <v>260</v>
      </c>
      <c r="C151" s="53" t="s">
        <v>261</v>
      </c>
      <c r="D151" s="48"/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128" t="s">
        <v>8</v>
      </c>
      <c r="P151" s="129"/>
      <c r="Q151" s="129"/>
      <c r="R151" s="129"/>
      <c r="S151" s="57"/>
      <c r="T151" s="57"/>
      <c r="U151" s="57"/>
      <c r="V151" s="57"/>
      <c r="W151" s="57"/>
      <c r="X151" s="57"/>
    </row>
    <row r="152" spans="1:24" s="52" customFormat="1" ht="31.5">
      <c r="A152" s="53" t="s">
        <v>126</v>
      </c>
      <c r="B152" s="53" t="s">
        <v>262</v>
      </c>
      <c r="C152" s="53" t="s">
        <v>263</v>
      </c>
      <c r="D152" s="48"/>
      <c r="E152" s="30">
        <v>0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  <c r="M152" s="30">
        <v>0</v>
      </c>
      <c r="N152" s="30">
        <v>0</v>
      </c>
      <c r="O152" s="128" t="s">
        <v>8</v>
      </c>
      <c r="P152" s="129"/>
      <c r="Q152" s="129"/>
      <c r="R152" s="129"/>
      <c r="S152" s="57"/>
      <c r="T152" s="57"/>
      <c r="U152" s="57"/>
      <c r="V152" s="57"/>
      <c r="W152" s="57"/>
      <c r="X152" s="57"/>
    </row>
    <row r="153" spans="1:24" s="52" customFormat="1" ht="31.5">
      <c r="A153" s="53" t="s">
        <v>126</v>
      </c>
      <c r="B153" s="53" t="s">
        <v>264</v>
      </c>
      <c r="C153" s="53" t="s">
        <v>265</v>
      </c>
      <c r="D153" s="48"/>
      <c r="E153" s="30">
        <v>0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  <c r="M153" s="30">
        <v>0</v>
      </c>
      <c r="N153" s="30">
        <v>0</v>
      </c>
      <c r="O153" s="128" t="s">
        <v>8</v>
      </c>
      <c r="P153" s="129"/>
      <c r="Q153" s="129"/>
      <c r="R153" s="129"/>
      <c r="S153" s="57"/>
      <c r="T153" s="57"/>
      <c r="U153" s="57"/>
      <c r="V153" s="57"/>
      <c r="W153" s="57"/>
      <c r="X153" s="57"/>
    </row>
    <row r="154" spans="1:24" s="52" customFormat="1" ht="47.25">
      <c r="A154" s="53" t="s">
        <v>126</v>
      </c>
      <c r="B154" s="53" t="s">
        <v>266</v>
      </c>
      <c r="C154" s="53" t="s">
        <v>267</v>
      </c>
      <c r="D154" s="48"/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128" t="s">
        <v>8</v>
      </c>
      <c r="P154" s="129"/>
      <c r="Q154" s="129"/>
      <c r="R154" s="129"/>
      <c r="S154" s="57"/>
      <c r="T154" s="57"/>
      <c r="U154" s="57"/>
      <c r="V154" s="57"/>
      <c r="W154" s="57"/>
      <c r="X154" s="57"/>
    </row>
    <row r="155" spans="1:24" s="52" customFormat="1" ht="47.25">
      <c r="A155" s="53" t="s">
        <v>126</v>
      </c>
      <c r="B155" s="53" t="s">
        <v>268</v>
      </c>
      <c r="C155" s="53" t="s">
        <v>269</v>
      </c>
      <c r="D155" s="48"/>
      <c r="E155" s="30">
        <v>0</v>
      </c>
      <c r="F155" s="30">
        <v>0</v>
      </c>
      <c r="G155" s="30">
        <v>0</v>
      </c>
      <c r="H155" s="30">
        <v>0</v>
      </c>
      <c r="I155" s="30">
        <v>0</v>
      </c>
      <c r="J155" s="30">
        <v>0</v>
      </c>
      <c r="K155" s="30">
        <v>0</v>
      </c>
      <c r="L155" s="30">
        <v>0</v>
      </c>
      <c r="M155" s="30">
        <v>0</v>
      </c>
      <c r="N155" s="30">
        <v>0</v>
      </c>
      <c r="O155" s="128" t="s">
        <v>8</v>
      </c>
      <c r="P155" s="129"/>
      <c r="Q155" s="129"/>
      <c r="R155" s="129"/>
      <c r="S155" s="57"/>
      <c r="T155" s="57"/>
      <c r="U155" s="57"/>
      <c r="V155" s="57"/>
      <c r="W155" s="57"/>
      <c r="X155" s="57"/>
    </row>
    <row r="156" spans="1:24" s="52" customFormat="1" ht="31.5">
      <c r="A156" s="53" t="s">
        <v>126</v>
      </c>
      <c r="B156" s="53" t="s">
        <v>270</v>
      </c>
      <c r="C156" s="53" t="s">
        <v>271</v>
      </c>
      <c r="D156" s="48"/>
      <c r="E156" s="30">
        <v>0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30">
        <v>0</v>
      </c>
      <c r="N156" s="30">
        <v>0</v>
      </c>
      <c r="O156" s="128" t="s">
        <v>8</v>
      </c>
      <c r="P156" s="129"/>
      <c r="Q156" s="129"/>
      <c r="R156" s="129"/>
      <c r="S156" s="57"/>
      <c r="T156" s="57"/>
      <c r="U156" s="57"/>
      <c r="V156" s="57"/>
      <c r="W156" s="57"/>
      <c r="X156" s="57"/>
    </row>
    <row r="157" spans="1:24" s="52" customFormat="1" ht="31.5">
      <c r="A157" s="53" t="s">
        <v>126</v>
      </c>
      <c r="B157" s="53" t="s">
        <v>272</v>
      </c>
      <c r="C157" s="53" t="s">
        <v>273</v>
      </c>
      <c r="D157" s="48"/>
      <c r="E157" s="30">
        <v>0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30">
        <v>0</v>
      </c>
      <c r="O157" s="128" t="s">
        <v>8</v>
      </c>
      <c r="P157" s="129"/>
      <c r="Q157" s="129"/>
      <c r="R157" s="129"/>
      <c r="S157" s="57"/>
      <c r="T157" s="57"/>
      <c r="U157" s="57"/>
      <c r="V157" s="57"/>
      <c r="W157" s="57"/>
      <c r="X157" s="57"/>
    </row>
    <row r="158" spans="1:24" s="52" customFormat="1" ht="47.25">
      <c r="A158" s="53" t="s">
        <v>126</v>
      </c>
      <c r="B158" s="53" t="s">
        <v>274</v>
      </c>
      <c r="C158" s="53" t="s">
        <v>275</v>
      </c>
      <c r="D158" s="48"/>
      <c r="E158" s="30">
        <v>0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M158" s="30">
        <v>0</v>
      </c>
      <c r="N158" s="30">
        <v>0</v>
      </c>
      <c r="O158" s="128" t="s">
        <v>8</v>
      </c>
      <c r="P158" s="129"/>
      <c r="Q158" s="129"/>
      <c r="R158" s="129"/>
      <c r="S158" s="57"/>
      <c r="T158" s="57"/>
      <c r="U158" s="57"/>
      <c r="V158" s="57"/>
      <c r="W158" s="57"/>
      <c r="X158" s="57"/>
    </row>
    <row r="159" spans="1:24" s="52" customFormat="1" ht="31.5">
      <c r="A159" s="53" t="s">
        <v>126</v>
      </c>
      <c r="B159" s="53" t="s">
        <v>276</v>
      </c>
      <c r="C159" s="53" t="s">
        <v>277</v>
      </c>
      <c r="D159" s="48"/>
      <c r="E159" s="30">
        <v>0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128" t="s">
        <v>8</v>
      </c>
      <c r="P159" s="129"/>
      <c r="Q159" s="129"/>
      <c r="R159" s="129"/>
      <c r="S159" s="57"/>
      <c r="T159" s="57"/>
      <c r="U159" s="57"/>
      <c r="V159" s="57"/>
      <c r="W159" s="57"/>
      <c r="X159" s="57"/>
    </row>
    <row r="160" spans="1:24" s="52" customFormat="1" ht="31.5">
      <c r="A160" s="53" t="s">
        <v>126</v>
      </c>
      <c r="B160" s="53" t="s">
        <v>278</v>
      </c>
      <c r="C160" s="53" t="s">
        <v>279</v>
      </c>
      <c r="D160" s="48"/>
      <c r="E160" s="30">
        <v>0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128" t="s">
        <v>8</v>
      </c>
      <c r="P160" s="129"/>
      <c r="Q160" s="129"/>
      <c r="R160" s="129"/>
      <c r="S160" s="57"/>
      <c r="T160" s="57"/>
      <c r="U160" s="57"/>
      <c r="V160" s="57"/>
      <c r="W160" s="57"/>
      <c r="X160" s="57"/>
    </row>
    <row r="161" spans="1:24" s="52" customFormat="1" ht="31.5">
      <c r="A161" s="53" t="s">
        <v>126</v>
      </c>
      <c r="B161" s="53" t="s">
        <v>280</v>
      </c>
      <c r="C161" s="53" t="s">
        <v>281</v>
      </c>
      <c r="D161" s="48"/>
      <c r="E161" s="30">
        <v>0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30">
        <v>0</v>
      </c>
      <c r="O161" s="128" t="s">
        <v>8</v>
      </c>
      <c r="P161" s="129"/>
      <c r="Q161" s="129"/>
      <c r="R161" s="129"/>
      <c r="S161" s="57"/>
      <c r="T161" s="57"/>
      <c r="U161" s="57"/>
      <c r="V161" s="57"/>
      <c r="W161" s="57"/>
      <c r="X161" s="57"/>
    </row>
    <row r="162" spans="1:24" s="52" customFormat="1" ht="31.5">
      <c r="A162" s="53" t="s">
        <v>126</v>
      </c>
      <c r="B162" s="53" t="s">
        <v>282</v>
      </c>
      <c r="C162" s="53" t="s">
        <v>283</v>
      </c>
      <c r="D162" s="48"/>
      <c r="E162" s="30">
        <v>0</v>
      </c>
      <c r="F162" s="30">
        <v>0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128" t="s">
        <v>8</v>
      </c>
      <c r="P162" s="129"/>
      <c r="Q162" s="129"/>
      <c r="R162" s="129"/>
      <c r="S162" s="57"/>
      <c r="T162" s="57"/>
      <c r="U162" s="57"/>
      <c r="V162" s="57"/>
      <c r="W162" s="57"/>
      <c r="X162" s="57"/>
    </row>
    <row r="163" spans="1:24" s="52" customFormat="1" ht="31.5">
      <c r="A163" s="53" t="s">
        <v>126</v>
      </c>
      <c r="B163" s="53" t="s">
        <v>284</v>
      </c>
      <c r="C163" s="53" t="s">
        <v>285</v>
      </c>
      <c r="D163" s="48"/>
      <c r="E163" s="30">
        <v>0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128" t="s">
        <v>8</v>
      </c>
      <c r="P163" s="129"/>
      <c r="Q163" s="129"/>
      <c r="R163" s="129"/>
      <c r="S163" s="57"/>
      <c r="T163" s="57"/>
      <c r="U163" s="57"/>
      <c r="V163" s="57"/>
      <c r="W163" s="57"/>
      <c r="X163" s="57"/>
    </row>
    <row r="164" spans="1:24" s="52" customFormat="1" ht="31.5">
      <c r="A164" s="53" t="s">
        <v>126</v>
      </c>
      <c r="B164" s="53" t="s">
        <v>286</v>
      </c>
      <c r="C164" s="53" t="s">
        <v>287</v>
      </c>
      <c r="D164" s="48"/>
      <c r="E164" s="30">
        <v>0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30">
        <v>0</v>
      </c>
      <c r="N164" s="30">
        <v>0</v>
      </c>
      <c r="O164" s="128" t="s">
        <v>8</v>
      </c>
      <c r="P164" s="129"/>
      <c r="Q164" s="129"/>
      <c r="R164" s="129"/>
      <c r="S164" s="57"/>
      <c r="T164" s="57"/>
      <c r="U164" s="57"/>
      <c r="V164" s="57"/>
      <c r="W164" s="57"/>
      <c r="X164" s="57"/>
    </row>
    <row r="165" spans="1:24" s="52" customFormat="1" ht="47.25">
      <c r="A165" s="53" t="s">
        <v>126</v>
      </c>
      <c r="B165" s="53" t="s">
        <v>288</v>
      </c>
      <c r="C165" s="53" t="s">
        <v>289</v>
      </c>
      <c r="D165" s="48"/>
      <c r="E165" s="30">
        <v>0</v>
      </c>
      <c r="F165" s="30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  <c r="O165" s="128" t="s">
        <v>8</v>
      </c>
      <c r="P165" s="129"/>
      <c r="Q165" s="129"/>
      <c r="R165" s="129"/>
      <c r="S165" s="57"/>
      <c r="T165" s="57"/>
      <c r="U165" s="57"/>
      <c r="V165" s="57"/>
      <c r="W165" s="57"/>
      <c r="X165" s="57"/>
    </row>
    <row r="166" spans="1:24" s="52" customFormat="1" ht="47.25">
      <c r="A166" s="53" t="s">
        <v>126</v>
      </c>
      <c r="B166" s="53" t="s">
        <v>290</v>
      </c>
      <c r="C166" s="53" t="s">
        <v>291</v>
      </c>
      <c r="D166" s="48"/>
      <c r="E166" s="30">
        <v>0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128" t="s">
        <v>8</v>
      </c>
      <c r="P166" s="129"/>
      <c r="Q166" s="129"/>
      <c r="R166" s="129"/>
      <c r="S166" s="57"/>
      <c r="T166" s="57"/>
      <c r="U166" s="57"/>
      <c r="V166" s="57"/>
      <c r="W166" s="57"/>
      <c r="X166" s="57"/>
    </row>
    <row r="167" spans="1:24" s="52" customFormat="1" ht="31.5">
      <c r="A167" s="53" t="s">
        <v>126</v>
      </c>
      <c r="B167" s="53" t="s">
        <v>292</v>
      </c>
      <c r="C167" s="53" t="s">
        <v>293</v>
      </c>
      <c r="D167" s="48"/>
      <c r="E167" s="30">
        <v>0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30">
        <v>0</v>
      </c>
      <c r="O167" s="128" t="s">
        <v>8</v>
      </c>
      <c r="P167" s="129"/>
      <c r="Q167" s="129"/>
      <c r="R167" s="129"/>
      <c r="S167" s="57"/>
      <c r="T167" s="57"/>
      <c r="U167" s="57"/>
      <c r="V167" s="57"/>
      <c r="W167" s="57"/>
      <c r="X167" s="57"/>
    </row>
    <row r="168" spans="1:24" s="52" customFormat="1" ht="31.5">
      <c r="A168" s="53" t="s">
        <v>126</v>
      </c>
      <c r="B168" s="53" t="s">
        <v>294</v>
      </c>
      <c r="C168" s="53" t="s">
        <v>295</v>
      </c>
      <c r="D168" s="48"/>
      <c r="E168" s="30">
        <v>0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  <c r="M168" s="30">
        <v>0</v>
      </c>
      <c r="N168" s="30">
        <v>0</v>
      </c>
      <c r="O168" s="128" t="s">
        <v>8</v>
      </c>
      <c r="P168" s="129"/>
      <c r="Q168" s="129"/>
      <c r="R168" s="129"/>
      <c r="S168" s="57"/>
      <c r="T168" s="57"/>
      <c r="U168" s="57"/>
      <c r="V168" s="57"/>
      <c r="W168" s="57"/>
      <c r="X168" s="57"/>
    </row>
    <row r="169" spans="1:24" s="52" customFormat="1" ht="47.25">
      <c r="A169" s="53" t="s">
        <v>126</v>
      </c>
      <c r="B169" s="53" t="s">
        <v>296</v>
      </c>
      <c r="C169" s="53" t="s">
        <v>297</v>
      </c>
      <c r="D169" s="48"/>
      <c r="E169" s="30">
        <v>0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0</v>
      </c>
      <c r="M169" s="30">
        <v>0</v>
      </c>
      <c r="N169" s="30">
        <v>0</v>
      </c>
      <c r="O169" s="128" t="s">
        <v>8</v>
      </c>
      <c r="P169" s="129"/>
      <c r="Q169" s="129"/>
      <c r="R169" s="129"/>
      <c r="S169" s="57"/>
      <c r="T169" s="57"/>
      <c r="U169" s="57"/>
      <c r="V169" s="57"/>
      <c r="W169" s="57"/>
      <c r="X169" s="57"/>
    </row>
    <row r="170" spans="1:24" s="52" customFormat="1" ht="31.5">
      <c r="A170" s="53" t="s">
        <v>126</v>
      </c>
      <c r="B170" s="53" t="s">
        <v>298</v>
      </c>
      <c r="C170" s="53" t="s">
        <v>299</v>
      </c>
      <c r="D170" s="48"/>
      <c r="E170" s="30">
        <v>0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  <c r="M170" s="30">
        <v>0</v>
      </c>
      <c r="N170" s="30">
        <v>0</v>
      </c>
      <c r="O170" s="128" t="s">
        <v>8</v>
      </c>
      <c r="P170" s="129"/>
      <c r="Q170" s="129"/>
      <c r="R170" s="129"/>
      <c r="S170" s="57"/>
      <c r="T170" s="57"/>
      <c r="U170" s="57"/>
      <c r="V170" s="57"/>
      <c r="W170" s="57"/>
      <c r="X170" s="57"/>
    </row>
    <row r="171" spans="1:24" s="52" customFormat="1" ht="31.5">
      <c r="A171" s="53" t="s">
        <v>126</v>
      </c>
      <c r="B171" s="53" t="s">
        <v>300</v>
      </c>
      <c r="C171" s="53" t="s">
        <v>301</v>
      </c>
      <c r="D171" s="48"/>
      <c r="E171" s="30">
        <v>0</v>
      </c>
      <c r="F171" s="30">
        <v>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  <c r="M171" s="30">
        <v>0</v>
      </c>
      <c r="N171" s="30">
        <v>0</v>
      </c>
      <c r="O171" s="128" t="s">
        <v>8</v>
      </c>
      <c r="P171" s="129"/>
      <c r="Q171" s="129"/>
      <c r="R171" s="129"/>
      <c r="S171" s="57"/>
      <c r="T171" s="57"/>
      <c r="U171" s="57"/>
      <c r="V171" s="57"/>
      <c r="W171" s="57"/>
      <c r="X171" s="57"/>
    </row>
    <row r="172" spans="1:24" s="52" customFormat="1" ht="31.5">
      <c r="A172" s="53" t="s">
        <v>126</v>
      </c>
      <c r="B172" s="53" t="s">
        <v>302</v>
      </c>
      <c r="C172" s="53" t="s">
        <v>303</v>
      </c>
      <c r="D172" s="48"/>
      <c r="E172" s="30">
        <v>0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  <c r="M172" s="30">
        <v>0</v>
      </c>
      <c r="N172" s="30">
        <v>0</v>
      </c>
      <c r="O172" s="128" t="s">
        <v>8</v>
      </c>
      <c r="P172" s="129"/>
      <c r="Q172" s="129"/>
      <c r="R172" s="129"/>
      <c r="S172" s="57"/>
      <c r="T172" s="57"/>
      <c r="U172" s="57"/>
      <c r="V172" s="57"/>
      <c r="W172" s="57"/>
      <c r="X172" s="57"/>
    </row>
    <row r="173" spans="1:24" s="52" customFormat="1" ht="31.5">
      <c r="A173" s="53" t="s">
        <v>126</v>
      </c>
      <c r="B173" s="53" t="s">
        <v>304</v>
      </c>
      <c r="C173" s="53" t="s">
        <v>305</v>
      </c>
      <c r="D173" s="48"/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30">
        <v>0</v>
      </c>
      <c r="N173" s="30">
        <v>0</v>
      </c>
      <c r="O173" s="128" t="s">
        <v>8</v>
      </c>
      <c r="P173" s="129"/>
      <c r="Q173" s="129"/>
      <c r="R173" s="129"/>
      <c r="S173" s="57"/>
      <c r="T173" s="57"/>
      <c r="U173" s="57"/>
      <c r="V173" s="57"/>
      <c r="W173" s="57"/>
      <c r="X173" s="57"/>
    </row>
    <row r="174" spans="1:24" s="52" customFormat="1" ht="31.5">
      <c r="A174" s="53" t="s">
        <v>126</v>
      </c>
      <c r="B174" s="53" t="s">
        <v>306</v>
      </c>
      <c r="C174" s="53" t="s">
        <v>307</v>
      </c>
      <c r="D174" s="48"/>
      <c r="E174" s="30">
        <v>0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0">
        <v>0</v>
      </c>
      <c r="N174" s="30">
        <v>0</v>
      </c>
      <c r="O174" s="128" t="s">
        <v>8</v>
      </c>
      <c r="P174" s="129"/>
      <c r="Q174" s="129"/>
      <c r="R174" s="129"/>
      <c r="S174" s="57"/>
      <c r="T174" s="57"/>
      <c r="U174" s="57"/>
      <c r="V174" s="57"/>
      <c r="W174" s="57"/>
      <c r="X174" s="57"/>
    </row>
    <row r="175" spans="1:24" s="52" customFormat="1" ht="47.25">
      <c r="A175" s="53" t="s">
        <v>126</v>
      </c>
      <c r="B175" s="53" t="s">
        <v>308</v>
      </c>
      <c r="C175" s="53" t="s">
        <v>309</v>
      </c>
      <c r="D175" s="48"/>
      <c r="E175" s="30">
        <v>0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30">
        <v>0</v>
      </c>
      <c r="O175" s="128" t="s">
        <v>8</v>
      </c>
      <c r="P175" s="129"/>
      <c r="Q175" s="129"/>
      <c r="R175" s="129"/>
      <c r="S175" s="57"/>
      <c r="T175" s="57"/>
      <c r="U175" s="57"/>
      <c r="V175" s="57"/>
      <c r="W175" s="57"/>
      <c r="X175" s="57"/>
    </row>
    <row r="176" spans="1:24" s="52" customFormat="1" ht="31.5">
      <c r="A176" s="53" t="s">
        <v>126</v>
      </c>
      <c r="B176" s="53" t="s">
        <v>310</v>
      </c>
      <c r="C176" s="53" t="s">
        <v>311</v>
      </c>
      <c r="D176" s="48"/>
      <c r="E176" s="30">
        <v>0</v>
      </c>
      <c r="F176" s="30">
        <v>0</v>
      </c>
      <c r="G176" s="30">
        <v>0</v>
      </c>
      <c r="H176" s="30">
        <v>0</v>
      </c>
      <c r="I176" s="30">
        <v>0</v>
      </c>
      <c r="J176" s="30">
        <v>0</v>
      </c>
      <c r="K176" s="30">
        <v>0</v>
      </c>
      <c r="L176" s="30">
        <v>0</v>
      </c>
      <c r="M176" s="30">
        <v>0</v>
      </c>
      <c r="N176" s="30">
        <v>0</v>
      </c>
      <c r="O176" s="128" t="s">
        <v>8</v>
      </c>
      <c r="P176" s="129"/>
      <c r="Q176" s="129"/>
      <c r="R176" s="129"/>
      <c r="S176" s="57"/>
      <c r="T176" s="57"/>
      <c r="U176" s="57"/>
      <c r="V176" s="57"/>
      <c r="W176" s="57"/>
      <c r="X176" s="57"/>
    </row>
    <row r="177" spans="1:24" s="52" customFormat="1" ht="47.25">
      <c r="A177" s="53" t="s">
        <v>126</v>
      </c>
      <c r="B177" s="53" t="s">
        <v>312</v>
      </c>
      <c r="C177" s="53" t="s">
        <v>313</v>
      </c>
      <c r="D177" s="48"/>
      <c r="E177" s="30">
        <v>0</v>
      </c>
      <c r="F177" s="30">
        <v>0</v>
      </c>
      <c r="G177" s="30">
        <v>0</v>
      </c>
      <c r="H177" s="30">
        <v>0</v>
      </c>
      <c r="I177" s="30">
        <v>0</v>
      </c>
      <c r="J177" s="30">
        <v>0</v>
      </c>
      <c r="K177" s="30">
        <v>0</v>
      </c>
      <c r="L177" s="30">
        <v>0</v>
      </c>
      <c r="M177" s="30">
        <v>0</v>
      </c>
      <c r="N177" s="30">
        <v>0</v>
      </c>
      <c r="O177" s="128" t="s">
        <v>8</v>
      </c>
      <c r="P177" s="129"/>
      <c r="Q177" s="129"/>
      <c r="R177" s="129"/>
      <c r="S177" s="57"/>
      <c r="T177" s="57"/>
      <c r="U177" s="57"/>
      <c r="V177" s="57"/>
      <c r="W177" s="57"/>
      <c r="X177" s="57"/>
    </row>
    <row r="178" spans="1:24" s="52" customFormat="1" ht="31.5">
      <c r="A178" s="53" t="s">
        <v>126</v>
      </c>
      <c r="B178" s="53" t="s">
        <v>314</v>
      </c>
      <c r="C178" s="53" t="s">
        <v>315</v>
      </c>
      <c r="D178" s="48"/>
      <c r="E178" s="30">
        <v>0</v>
      </c>
      <c r="F178" s="30">
        <v>0</v>
      </c>
      <c r="G178" s="30">
        <v>0</v>
      </c>
      <c r="H178" s="30">
        <v>0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30">
        <v>0</v>
      </c>
      <c r="O178" s="128" t="s">
        <v>8</v>
      </c>
      <c r="P178" s="129"/>
      <c r="Q178" s="129"/>
      <c r="R178" s="129"/>
      <c r="S178" s="57"/>
      <c r="T178" s="57"/>
      <c r="U178" s="57"/>
      <c r="V178" s="57"/>
      <c r="W178" s="57"/>
      <c r="X178" s="57"/>
    </row>
    <row r="179" spans="1:24" s="52" customFormat="1" ht="31.5">
      <c r="A179" s="53" t="s">
        <v>126</v>
      </c>
      <c r="B179" s="53" t="s">
        <v>316</v>
      </c>
      <c r="C179" s="53" t="s">
        <v>317</v>
      </c>
      <c r="D179" s="48"/>
      <c r="E179" s="30">
        <v>0</v>
      </c>
      <c r="F179" s="30">
        <v>0</v>
      </c>
      <c r="G179" s="30">
        <v>0</v>
      </c>
      <c r="H179" s="30">
        <v>0</v>
      </c>
      <c r="I179" s="30">
        <v>0</v>
      </c>
      <c r="J179" s="30">
        <v>0</v>
      </c>
      <c r="K179" s="30">
        <v>0</v>
      </c>
      <c r="L179" s="30">
        <v>0</v>
      </c>
      <c r="M179" s="30">
        <v>0</v>
      </c>
      <c r="N179" s="30">
        <v>0</v>
      </c>
      <c r="O179" s="128" t="s">
        <v>8</v>
      </c>
      <c r="P179" s="129"/>
      <c r="Q179" s="129"/>
      <c r="R179" s="129"/>
      <c r="S179" s="57"/>
      <c r="T179" s="57"/>
      <c r="U179" s="57"/>
      <c r="V179" s="57"/>
      <c r="W179" s="57"/>
      <c r="X179" s="57"/>
    </row>
    <row r="180" spans="1:24" s="52" customFormat="1" ht="31.5">
      <c r="A180" s="53" t="s">
        <v>126</v>
      </c>
      <c r="B180" s="53" t="s">
        <v>318</v>
      </c>
      <c r="C180" s="53" t="s">
        <v>319</v>
      </c>
      <c r="D180" s="48"/>
      <c r="E180" s="30">
        <v>0</v>
      </c>
      <c r="F180" s="30">
        <v>0</v>
      </c>
      <c r="G180" s="30">
        <v>0</v>
      </c>
      <c r="H180" s="30">
        <v>0</v>
      </c>
      <c r="I180" s="30">
        <v>0</v>
      </c>
      <c r="J180" s="30">
        <v>0</v>
      </c>
      <c r="K180" s="30">
        <v>0</v>
      </c>
      <c r="L180" s="30">
        <v>0</v>
      </c>
      <c r="M180" s="30">
        <v>0</v>
      </c>
      <c r="N180" s="30">
        <v>0</v>
      </c>
      <c r="O180" s="128" t="s">
        <v>8</v>
      </c>
      <c r="P180" s="129"/>
      <c r="Q180" s="129"/>
      <c r="R180" s="129"/>
      <c r="S180" s="57"/>
      <c r="T180" s="57"/>
      <c r="U180" s="57"/>
      <c r="V180" s="57"/>
      <c r="W180" s="57"/>
      <c r="X180" s="57"/>
    </row>
    <row r="181" spans="1:24" s="52" customFormat="1" ht="31.5">
      <c r="A181" s="53" t="s">
        <v>126</v>
      </c>
      <c r="B181" s="53" t="s">
        <v>320</v>
      </c>
      <c r="C181" s="53" t="s">
        <v>321</v>
      </c>
      <c r="D181" s="48"/>
      <c r="E181" s="30">
        <v>0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  <c r="M181" s="30">
        <v>0</v>
      </c>
      <c r="N181" s="30">
        <v>0</v>
      </c>
      <c r="O181" s="128" t="s">
        <v>8</v>
      </c>
      <c r="P181" s="129"/>
      <c r="Q181" s="129"/>
      <c r="R181" s="129"/>
      <c r="S181" s="57"/>
      <c r="T181" s="57"/>
      <c r="U181" s="57"/>
      <c r="V181" s="57"/>
      <c r="W181" s="57"/>
      <c r="X181" s="57"/>
    </row>
    <row r="182" spans="1:24" s="52" customFormat="1" ht="31.5">
      <c r="A182" s="53" t="s">
        <v>126</v>
      </c>
      <c r="B182" s="53" t="s">
        <v>322</v>
      </c>
      <c r="C182" s="53" t="s">
        <v>323</v>
      </c>
      <c r="D182" s="48"/>
      <c r="E182" s="30">
        <v>0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0">
        <v>0</v>
      </c>
      <c r="N182" s="30">
        <v>0</v>
      </c>
      <c r="O182" s="128" t="s">
        <v>8</v>
      </c>
      <c r="P182" s="129"/>
      <c r="Q182" s="129"/>
      <c r="R182" s="129"/>
      <c r="S182" s="57"/>
      <c r="T182" s="57"/>
      <c r="U182" s="57"/>
      <c r="V182" s="57"/>
      <c r="W182" s="57"/>
      <c r="X182" s="57"/>
    </row>
    <row r="183" spans="1:24" s="52" customFormat="1" ht="31.5">
      <c r="A183" s="53" t="s">
        <v>126</v>
      </c>
      <c r="B183" s="53" t="s">
        <v>324</v>
      </c>
      <c r="C183" s="53" t="s">
        <v>325</v>
      </c>
      <c r="D183" s="48"/>
      <c r="E183" s="30">
        <v>0</v>
      </c>
      <c r="F183" s="30">
        <v>0</v>
      </c>
      <c r="G183" s="30">
        <v>0</v>
      </c>
      <c r="H183" s="30">
        <v>0</v>
      </c>
      <c r="I183" s="30">
        <v>0</v>
      </c>
      <c r="J183" s="30">
        <v>0</v>
      </c>
      <c r="K183" s="30">
        <v>0</v>
      </c>
      <c r="L183" s="30">
        <v>0</v>
      </c>
      <c r="M183" s="30">
        <v>0</v>
      </c>
      <c r="N183" s="30">
        <v>0</v>
      </c>
      <c r="O183" s="128" t="s">
        <v>8</v>
      </c>
      <c r="P183" s="129"/>
      <c r="Q183" s="129"/>
      <c r="R183" s="129"/>
      <c r="S183" s="57"/>
      <c r="T183" s="57"/>
      <c r="U183" s="57"/>
      <c r="V183" s="57"/>
      <c r="W183" s="57"/>
      <c r="X183" s="57"/>
    </row>
    <row r="184" spans="1:24" s="52" customFormat="1" ht="47.25">
      <c r="A184" s="48" t="s">
        <v>326</v>
      </c>
      <c r="B184" s="48" t="s">
        <v>327</v>
      </c>
      <c r="C184" s="48" t="s">
        <v>7</v>
      </c>
      <c r="D184" s="48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28" t="s">
        <v>8</v>
      </c>
      <c r="P184" s="129"/>
      <c r="Q184" s="129"/>
      <c r="R184" s="129"/>
      <c r="S184" s="51"/>
      <c r="T184" s="51"/>
      <c r="U184" s="51"/>
      <c r="V184" s="51"/>
      <c r="W184" s="51"/>
      <c r="X184" s="51"/>
    </row>
    <row r="185" spans="1:24" s="52" customFormat="1" ht="31.5">
      <c r="A185" s="48" t="s">
        <v>328</v>
      </c>
      <c r="B185" s="48" t="s">
        <v>329</v>
      </c>
      <c r="C185" s="48" t="s">
        <v>7</v>
      </c>
      <c r="D185" s="48"/>
      <c r="E185" s="1">
        <f t="shared" ref="E185:N185" si="23">SUM(E186:E193)</f>
        <v>0</v>
      </c>
      <c r="F185" s="1">
        <f t="shared" si="23"/>
        <v>0</v>
      </c>
      <c r="G185" s="1">
        <f t="shared" si="23"/>
        <v>0</v>
      </c>
      <c r="H185" s="1">
        <f t="shared" si="23"/>
        <v>0</v>
      </c>
      <c r="I185" s="1">
        <f t="shared" si="23"/>
        <v>0</v>
      </c>
      <c r="J185" s="1">
        <f t="shared" si="23"/>
        <v>0</v>
      </c>
      <c r="K185" s="1">
        <f t="shared" si="23"/>
        <v>0</v>
      </c>
      <c r="L185" s="1">
        <f t="shared" si="23"/>
        <v>0</v>
      </c>
      <c r="M185" s="1">
        <f t="shared" si="23"/>
        <v>0</v>
      </c>
      <c r="N185" s="1">
        <f t="shared" si="23"/>
        <v>0</v>
      </c>
      <c r="O185" s="128" t="s">
        <v>8</v>
      </c>
      <c r="P185" s="129"/>
      <c r="Q185" s="129"/>
      <c r="R185" s="129"/>
      <c r="S185" s="51"/>
      <c r="T185" s="51"/>
      <c r="U185" s="51"/>
      <c r="V185" s="51"/>
      <c r="W185" s="51"/>
      <c r="X185" s="51"/>
    </row>
    <row r="186" spans="1:24" s="52" customFormat="1" ht="63">
      <c r="A186" s="53" t="s">
        <v>328</v>
      </c>
      <c r="B186" s="53" t="s">
        <v>330</v>
      </c>
      <c r="C186" s="53" t="s">
        <v>331</v>
      </c>
      <c r="D186" s="48"/>
      <c r="E186" s="30">
        <v>0</v>
      </c>
      <c r="F186" s="30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30">
        <v>0</v>
      </c>
      <c r="O186" s="128" t="s">
        <v>8</v>
      </c>
      <c r="P186" s="129"/>
      <c r="Q186" s="129"/>
      <c r="R186" s="129"/>
      <c r="S186" s="57"/>
      <c r="T186" s="57"/>
      <c r="U186" s="57"/>
      <c r="V186" s="57"/>
      <c r="W186" s="57"/>
      <c r="X186" s="57"/>
    </row>
    <row r="187" spans="1:24" s="52" customFormat="1">
      <c r="A187" s="53" t="s">
        <v>328</v>
      </c>
      <c r="B187" s="53" t="s">
        <v>332</v>
      </c>
      <c r="C187" s="53" t="s">
        <v>333</v>
      </c>
      <c r="D187" s="48"/>
      <c r="E187" s="30">
        <v>0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  <c r="M187" s="30">
        <v>0</v>
      </c>
      <c r="N187" s="30">
        <v>0</v>
      </c>
      <c r="O187" s="128" t="s">
        <v>8</v>
      </c>
      <c r="P187" s="129"/>
      <c r="Q187" s="129"/>
      <c r="R187" s="129"/>
      <c r="S187" s="57"/>
      <c r="T187" s="57"/>
      <c r="U187" s="57"/>
      <c r="V187" s="57"/>
      <c r="W187" s="57"/>
      <c r="X187" s="57"/>
    </row>
    <row r="188" spans="1:24" s="52" customFormat="1" ht="31.5">
      <c r="A188" s="53" t="s">
        <v>328</v>
      </c>
      <c r="B188" s="53" t="s">
        <v>334</v>
      </c>
      <c r="C188" s="53" t="s">
        <v>335</v>
      </c>
      <c r="D188" s="48"/>
      <c r="E188" s="30">
        <v>0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30">
        <v>0</v>
      </c>
      <c r="O188" s="128" t="s">
        <v>8</v>
      </c>
      <c r="P188" s="129"/>
      <c r="Q188" s="129"/>
      <c r="R188" s="129"/>
      <c r="S188" s="57"/>
      <c r="T188" s="57"/>
      <c r="U188" s="57"/>
      <c r="V188" s="57"/>
      <c r="W188" s="57"/>
      <c r="X188" s="57"/>
    </row>
    <row r="189" spans="1:24" s="52" customFormat="1">
      <c r="A189" s="53" t="s">
        <v>328</v>
      </c>
      <c r="B189" s="53" t="s">
        <v>336</v>
      </c>
      <c r="C189" s="53" t="s">
        <v>337</v>
      </c>
      <c r="D189" s="48"/>
      <c r="E189" s="30">
        <v>0</v>
      </c>
      <c r="F189" s="30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  <c r="M189" s="30">
        <v>0</v>
      </c>
      <c r="N189" s="30">
        <v>0</v>
      </c>
      <c r="O189" s="128" t="s">
        <v>8</v>
      </c>
      <c r="P189" s="129"/>
      <c r="Q189" s="129"/>
      <c r="R189" s="129"/>
      <c r="S189" s="57"/>
      <c r="T189" s="57"/>
      <c r="U189" s="57"/>
      <c r="V189" s="57"/>
      <c r="W189" s="57"/>
      <c r="X189" s="57"/>
    </row>
    <row r="190" spans="1:24" s="52" customFormat="1">
      <c r="A190" s="53" t="s">
        <v>328</v>
      </c>
      <c r="B190" s="53" t="s">
        <v>338</v>
      </c>
      <c r="C190" s="53" t="s">
        <v>339</v>
      </c>
      <c r="D190" s="48"/>
      <c r="E190" s="30">
        <v>0</v>
      </c>
      <c r="F190" s="30">
        <v>0</v>
      </c>
      <c r="G190" s="30">
        <v>0</v>
      </c>
      <c r="H190" s="30">
        <v>0</v>
      </c>
      <c r="I190" s="30">
        <v>0</v>
      </c>
      <c r="J190" s="30">
        <v>0</v>
      </c>
      <c r="K190" s="30">
        <v>0</v>
      </c>
      <c r="L190" s="30">
        <v>0</v>
      </c>
      <c r="M190" s="30">
        <v>0</v>
      </c>
      <c r="N190" s="30">
        <v>0</v>
      </c>
      <c r="O190" s="128" t="s">
        <v>8</v>
      </c>
      <c r="P190" s="129"/>
      <c r="Q190" s="129"/>
      <c r="R190" s="129"/>
      <c r="S190" s="57"/>
      <c r="T190" s="57"/>
      <c r="U190" s="57"/>
      <c r="V190" s="57"/>
      <c r="W190" s="57"/>
      <c r="X190" s="57"/>
    </row>
    <row r="191" spans="1:24" s="52" customFormat="1">
      <c r="A191" s="53" t="s">
        <v>328</v>
      </c>
      <c r="B191" s="53" t="s">
        <v>340</v>
      </c>
      <c r="C191" s="53" t="s">
        <v>341</v>
      </c>
      <c r="D191" s="48"/>
      <c r="E191" s="30">
        <v>0</v>
      </c>
      <c r="F191" s="30">
        <v>0</v>
      </c>
      <c r="G191" s="30">
        <v>0</v>
      </c>
      <c r="H191" s="30">
        <v>0</v>
      </c>
      <c r="I191" s="30">
        <v>0</v>
      </c>
      <c r="J191" s="30">
        <v>0</v>
      </c>
      <c r="K191" s="30">
        <v>0</v>
      </c>
      <c r="L191" s="30">
        <v>0</v>
      </c>
      <c r="M191" s="30">
        <v>0</v>
      </c>
      <c r="N191" s="30">
        <v>0</v>
      </c>
      <c r="O191" s="128" t="s">
        <v>8</v>
      </c>
      <c r="P191" s="129"/>
      <c r="Q191" s="129"/>
      <c r="R191" s="129"/>
      <c r="S191" s="57"/>
      <c r="T191" s="57"/>
      <c r="U191" s="57"/>
      <c r="V191" s="57"/>
      <c r="W191" s="57"/>
      <c r="X191" s="57"/>
    </row>
    <row r="192" spans="1:24" s="52" customFormat="1" ht="141.75">
      <c r="A192" s="53" t="s">
        <v>328</v>
      </c>
      <c r="B192" s="53" t="s">
        <v>342</v>
      </c>
      <c r="C192" s="53" t="s">
        <v>343</v>
      </c>
      <c r="D192" s="48"/>
      <c r="E192" s="30">
        <v>0</v>
      </c>
      <c r="F192" s="30">
        <v>0</v>
      </c>
      <c r="G192" s="30">
        <v>0</v>
      </c>
      <c r="H192" s="30">
        <v>0</v>
      </c>
      <c r="I192" s="30">
        <v>0</v>
      </c>
      <c r="J192" s="30">
        <v>0</v>
      </c>
      <c r="K192" s="30">
        <v>0</v>
      </c>
      <c r="L192" s="30">
        <v>0</v>
      </c>
      <c r="M192" s="30">
        <v>0</v>
      </c>
      <c r="N192" s="30">
        <v>0</v>
      </c>
      <c r="O192" s="128" t="s">
        <v>8</v>
      </c>
      <c r="P192" s="129"/>
      <c r="Q192" s="129"/>
      <c r="R192" s="129"/>
      <c r="S192" s="57"/>
      <c r="T192" s="57"/>
      <c r="U192" s="57"/>
      <c r="V192" s="57"/>
      <c r="W192" s="57"/>
      <c r="X192" s="57"/>
    </row>
    <row r="193" spans="1:27" s="52" customFormat="1" ht="63">
      <c r="A193" s="53" t="s">
        <v>328</v>
      </c>
      <c r="B193" s="53" t="s">
        <v>344</v>
      </c>
      <c r="C193" s="53" t="s">
        <v>345</v>
      </c>
      <c r="D193" s="48"/>
      <c r="E193" s="30">
        <v>0</v>
      </c>
      <c r="F193" s="30">
        <v>0</v>
      </c>
      <c r="G193" s="30">
        <v>0</v>
      </c>
      <c r="H193" s="30">
        <v>0</v>
      </c>
      <c r="I193" s="30">
        <v>0</v>
      </c>
      <c r="J193" s="30">
        <v>0</v>
      </c>
      <c r="K193" s="30">
        <v>0</v>
      </c>
      <c r="L193" s="30">
        <v>0</v>
      </c>
      <c r="M193" s="30">
        <v>0</v>
      </c>
      <c r="N193" s="30">
        <v>0</v>
      </c>
      <c r="O193" s="128" t="s">
        <v>8</v>
      </c>
      <c r="P193" s="129"/>
      <c r="Q193" s="129"/>
      <c r="R193" s="129"/>
      <c r="S193" s="57"/>
      <c r="T193" s="57"/>
      <c r="U193" s="57"/>
      <c r="V193" s="57"/>
      <c r="W193" s="57"/>
      <c r="X193" s="57"/>
    </row>
    <row r="194" spans="1:27" ht="33" customHeight="1">
      <c r="A194" s="130" t="s">
        <v>414</v>
      </c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36"/>
      <c r="T194" s="36"/>
      <c r="AA194" s="37"/>
    </row>
  </sheetData>
  <autoFilter ref="A19:AO194">
    <filterColumn colId="14" showButton="0"/>
    <filterColumn colId="15" showButton="0"/>
    <filterColumn colId="16" showButton="0"/>
  </autoFilter>
  <mergeCells count="192">
    <mergeCell ref="A4:R4"/>
    <mergeCell ref="A6:R6"/>
    <mergeCell ref="A7:R7"/>
    <mergeCell ref="A9:R9"/>
    <mergeCell ref="A10:R10"/>
    <mergeCell ref="A12:R12"/>
    <mergeCell ref="O19:R19"/>
    <mergeCell ref="O20:R20"/>
    <mergeCell ref="O21:R21"/>
    <mergeCell ref="O22:R22"/>
    <mergeCell ref="O23:R23"/>
    <mergeCell ref="O24:R24"/>
    <mergeCell ref="A13:R13"/>
    <mergeCell ref="A14:R14"/>
    <mergeCell ref="A15:A18"/>
    <mergeCell ref="B15:B18"/>
    <mergeCell ref="C15:C18"/>
    <mergeCell ref="D15:D18"/>
    <mergeCell ref="E15:N16"/>
    <mergeCell ref="O15:R18"/>
    <mergeCell ref="E17:I17"/>
    <mergeCell ref="J17:N17"/>
    <mergeCell ref="O31:R31"/>
    <mergeCell ref="O32:R32"/>
    <mergeCell ref="O33:R33"/>
    <mergeCell ref="O34:R34"/>
    <mergeCell ref="O35:R35"/>
    <mergeCell ref="O36:R36"/>
    <mergeCell ref="O25:R25"/>
    <mergeCell ref="O26:R26"/>
    <mergeCell ref="O27:R27"/>
    <mergeCell ref="O28:R28"/>
    <mergeCell ref="O29:R29"/>
    <mergeCell ref="O30:R30"/>
    <mergeCell ref="O43:R43"/>
    <mergeCell ref="O44:R44"/>
    <mergeCell ref="O45:R45"/>
    <mergeCell ref="O46:R46"/>
    <mergeCell ref="O47:R47"/>
    <mergeCell ref="O48:R48"/>
    <mergeCell ref="O37:R37"/>
    <mergeCell ref="O38:R38"/>
    <mergeCell ref="O39:R39"/>
    <mergeCell ref="O40:R40"/>
    <mergeCell ref="O41:R41"/>
    <mergeCell ref="O42:R42"/>
    <mergeCell ref="O55:R55"/>
    <mergeCell ref="O56:R56"/>
    <mergeCell ref="O57:R57"/>
    <mergeCell ref="O58:R58"/>
    <mergeCell ref="O59:R59"/>
    <mergeCell ref="O60:R60"/>
    <mergeCell ref="O49:R49"/>
    <mergeCell ref="O50:R50"/>
    <mergeCell ref="O51:R51"/>
    <mergeCell ref="O52:R52"/>
    <mergeCell ref="O53:R53"/>
    <mergeCell ref="O54:R54"/>
    <mergeCell ref="O67:R67"/>
    <mergeCell ref="O68:R68"/>
    <mergeCell ref="O69:R69"/>
    <mergeCell ref="O70:R70"/>
    <mergeCell ref="O71:R71"/>
    <mergeCell ref="O72:R72"/>
    <mergeCell ref="O61:R61"/>
    <mergeCell ref="O62:R62"/>
    <mergeCell ref="O63:R63"/>
    <mergeCell ref="O64:R64"/>
    <mergeCell ref="O65:R65"/>
    <mergeCell ref="O66:R66"/>
    <mergeCell ref="O79:R79"/>
    <mergeCell ref="O80:R80"/>
    <mergeCell ref="O81:R81"/>
    <mergeCell ref="O82:R82"/>
    <mergeCell ref="O83:R83"/>
    <mergeCell ref="O84:R84"/>
    <mergeCell ref="O73:R73"/>
    <mergeCell ref="O74:R74"/>
    <mergeCell ref="O75:R75"/>
    <mergeCell ref="O76:R76"/>
    <mergeCell ref="O77:R77"/>
    <mergeCell ref="O78:R78"/>
    <mergeCell ref="O91:R91"/>
    <mergeCell ref="O92:R92"/>
    <mergeCell ref="O93:R93"/>
    <mergeCell ref="O94:R94"/>
    <mergeCell ref="O95:R95"/>
    <mergeCell ref="O96:R96"/>
    <mergeCell ref="O85:R85"/>
    <mergeCell ref="O86:R86"/>
    <mergeCell ref="O87:R87"/>
    <mergeCell ref="O88:R88"/>
    <mergeCell ref="O89:R89"/>
    <mergeCell ref="O90:R90"/>
    <mergeCell ref="O103:R103"/>
    <mergeCell ref="O104:R104"/>
    <mergeCell ref="O105:R105"/>
    <mergeCell ref="O106:R106"/>
    <mergeCell ref="O107:R107"/>
    <mergeCell ref="O108:R108"/>
    <mergeCell ref="O97:R97"/>
    <mergeCell ref="O98:R98"/>
    <mergeCell ref="O99:R99"/>
    <mergeCell ref="O100:R100"/>
    <mergeCell ref="O101:R101"/>
    <mergeCell ref="O102:R102"/>
    <mergeCell ref="O115:R115"/>
    <mergeCell ref="O116:R116"/>
    <mergeCell ref="O117:R117"/>
    <mergeCell ref="O118:R118"/>
    <mergeCell ref="O119:R119"/>
    <mergeCell ref="O120:R120"/>
    <mergeCell ref="O109:R109"/>
    <mergeCell ref="O110:R110"/>
    <mergeCell ref="O111:R111"/>
    <mergeCell ref="O112:R112"/>
    <mergeCell ref="O113:R113"/>
    <mergeCell ref="O114:R114"/>
    <mergeCell ref="O127:R127"/>
    <mergeCell ref="O128:R128"/>
    <mergeCell ref="O129:R129"/>
    <mergeCell ref="O130:R130"/>
    <mergeCell ref="O131:R131"/>
    <mergeCell ref="O132:R132"/>
    <mergeCell ref="O121:R121"/>
    <mergeCell ref="O122:R122"/>
    <mergeCell ref="O123:R123"/>
    <mergeCell ref="O124:R124"/>
    <mergeCell ref="O125:R125"/>
    <mergeCell ref="O126:R126"/>
    <mergeCell ref="O139:R139"/>
    <mergeCell ref="O140:R140"/>
    <mergeCell ref="O141:R141"/>
    <mergeCell ref="O142:R142"/>
    <mergeCell ref="O143:R143"/>
    <mergeCell ref="O144:R144"/>
    <mergeCell ref="O133:R133"/>
    <mergeCell ref="O134:R134"/>
    <mergeCell ref="O135:R135"/>
    <mergeCell ref="O136:R136"/>
    <mergeCell ref="O137:R137"/>
    <mergeCell ref="O138:R138"/>
    <mergeCell ref="O151:R151"/>
    <mergeCell ref="O152:R152"/>
    <mergeCell ref="O153:R153"/>
    <mergeCell ref="O154:R154"/>
    <mergeCell ref="O155:R155"/>
    <mergeCell ref="O156:R156"/>
    <mergeCell ref="O145:R145"/>
    <mergeCell ref="O146:R146"/>
    <mergeCell ref="O147:R147"/>
    <mergeCell ref="O148:R148"/>
    <mergeCell ref="O149:R149"/>
    <mergeCell ref="O150:R150"/>
    <mergeCell ref="O163:R163"/>
    <mergeCell ref="O164:R164"/>
    <mergeCell ref="O165:R165"/>
    <mergeCell ref="O166:R166"/>
    <mergeCell ref="O167:R167"/>
    <mergeCell ref="O168:R168"/>
    <mergeCell ref="O157:R157"/>
    <mergeCell ref="O158:R158"/>
    <mergeCell ref="O159:R159"/>
    <mergeCell ref="O160:R160"/>
    <mergeCell ref="O161:R161"/>
    <mergeCell ref="O162:R162"/>
    <mergeCell ref="O175:R175"/>
    <mergeCell ref="O176:R176"/>
    <mergeCell ref="O177:R177"/>
    <mergeCell ref="O178:R178"/>
    <mergeCell ref="O179:R179"/>
    <mergeCell ref="O180:R180"/>
    <mergeCell ref="O169:R169"/>
    <mergeCell ref="O170:R170"/>
    <mergeCell ref="O171:R171"/>
    <mergeCell ref="O172:R172"/>
    <mergeCell ref="O173:R173"/>
    <mergeCell ref="O174:R174"/>
    <mergeCell ref="O193:R193"/>
    <mergeCell ref="A194:R194"/>
    <mergeCell ref="O187:R187"/>
    <mergeCell ref="O188:R188"/>
    <mergeCell ref="O189:R189"/>
    <mergeCell ref="O190:R190"/>
    <mergeCell ref="O191:R191"/>
    <mergeCell ref="O192:R192"/>
    <mergeCell ref="O181:R181"/>
    <mergeCell ref="O182:R182"/>
    <mergeCell ref="O183:R183"/>
    <mergeCell ref="O184:R184"/>
    <mergeCell ref="O185:R185"/>
    <mergeCell ref="O186:R18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2" fitToHeight="0" orientation="landscape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S195"/>
  <sheetViews>
    <sheetView view="pageBreakPreview" zoomScale="60" zoomScaleNormal="100" workbookViewId="0">
      <selection activeCell="K22" sqref="K22:K23"/>
    </sheetView>
  </sheetViews>
  <sheetFormatPr defaultRowHeight="15.75"/>
  <cols>
    <col min="1" max="1" width="8.28515625" style="3" customWidth="1"/>
    <col min="2" max="2" width="38.85546875" style="3" customWidth="1"/>
    <col min="3" max="3" width="16.7109375" style="3" customWidth="1"/>
    <col min="4" max="4" width="39.85546875" style="3" customWidth="1"/>
    <col min="5" max="5" width="7" style="3" customWidth="1"/>
    <col min="6" max="6" width="10.42578125" style="3" bestFit="1" customWidth="1"/>
    <col min="7" max="7" width="7.85546875" style="3" customWidth="1"/>
    <col min="8" max="8" width="7.5703125" style="3" customWidth="1"/>
    <col min="9" max="9" width="7.85546875" style="3" customWidth="1"/>
    <col min="10" max="10" width="8.7109375" style="3" customWidth="1"/>
    <col min="11" max="11" width="11.28515625" style="3" customWidth="1"/>
    <col min="12" max="12" width="8.42578125" style="3" customWidth="1"/>
    <col min="13" max="13" width="7" style="3" customWidth="1"/>
    <col min="14" max="14" width="9.7109375" style="3" customWidth="1"/>
    <col min="15" max="15" width="8.140625" style="3" customWidth="1"/>
    <col min="16" max="16" width="7.28515625" style="3" customWidth="1"/>
    <col min="17" max="17" width="6.5703125" style="3" customWidth="1"/>
    <col min="18" max="18" width="11" style="3" customWidth="1"/>
    <col min="19" max="19" width="8.5703125" style="3" customWidth="1"/>
    <col min="20" max="20" width="7.85546875" style="3" customWidth="1"/>
    <col min="21" max="21" width="9.140625" style="3"/>
    <col min="22" max="22" width="10.140625" style="3" customWidth="1"/>
    <col min="23" max="16384" width="9.140625" style="3"/>
  </cols>
  <sheetData>
    <row r="1" spans="1:45" ht="18.75">
      <c r="U1" s="9"/>
      <c r="V1" s="4" t="s">
        <v>415</v>
      </c>
      <c r="X1" s="9"/>
      <c r="Z1" s="9"/>
    </row>
    <row r="2" spans="1:45" ht="18.75">
      <c r="U2" s="9"/>
      <c r="V2" s="5"/>
      <c r="X2" s="9"/>
      <c r="Z2" s="9"/>
    </row>
    <row r="3" spans="1:45" ht="18.75">
      <c r="U3" s="9"/>
      <c r="V3" s="5"/>
      <c r="X3" s="9"/>
      <c r="Z3" s="9"/>
    </row>
    <row r="4" spans="1:45" ht="18.75">
      <c r="A4" s="107" t="str">
        <f>'1 Год финансирование'!A4:X4</f>
        <v>Год раскрытия информации: 2017 год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X4" s="9"/>
      <c r="Z4" s="9"/>
    </row>
    <row r="5" spans="1:45" ht="18.75">
      <c r="U5" s="9"/>
      <c r="V5" s="5"/>
      <c r="X5" s="9"/>
      <c r="Z5" s="9"/>
    </row>
    <row r="6" spans="1:45" ht="18.75" customHeight="1">
      <c r="A6" s="108" t="str">
        <f>'2 Год освоение'!A6:T6</f>
        <v>Отчет за 2016 год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X6" s="9"/>
      <c r="Z6" s="9"/>
    </row>
    <row r="7" spans="1:45" ht="18.75" customHeight="1">
      <c r="A7" s="108" t="s">
        <v>382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X7" s="9"/>
      <c r="Z7" s="9"/>
    </row>
    <row r="8" spans="1:45" ht="18.75">
      <c r="U8" s="9"/>
      <c r="V8" s="5"/>
      <c r="X8" s="9"/>
      <c r="Z8" s="9"/>
    </row>
    <row r="9" spans="1:45" ht="18.75" customHeight="1">
      <c r="A9" s="116" t="str">
        <f>'1 Год финансирование'!A9:X9</f>
        <v>АО «Чеченэнерго»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X9" s="9"/>
      <c r="Z9" s="9"/>
    </row>
    <row r="10" spans="1:45" ht="18.75" customHeight="1">
      <c r="A10" s="114" t="s">
        <v>355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X10" s="9"/>
      <c r="Z10" s="9"/>
    </row>
    <row r="11" spans="1:45" ht="18.75">
      <c r="U11" s="9"/>
      <c r="V11" s="5"/>
      <c r="X11" s="9"/>
      <c r="Z11" s="9"/>
    </row>
    <row r="12" spans="1:45" ht="18.75">
      <c r="A12" s="116" t="str">
        <f>'2 Год освоение'!A12:T12</f>
        <v>на период                            2016 год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X12" s="9"/>
      <c r="Z12" s="9"/>
    </row>
    <row r="13" spans="1:45" ht="18.75" customHeight="1">
      <c r="A13" s="114" t="s">
        <v>397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X13" s="9"/>
      <c r="Z13" s="9"/>
    </row>
    <row r="14" spans="1:45" ht="10.5" customHeight="1">
      <c r="B14" s="33"/>
      <c r="C14" s="34"/>
      <c r="D14" s="34"/>
      <c r="E14" s="35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AE14" s="37"/>
    </row>
    <row r="15" spans="1:45">
      <c r="A15" s="121" t="s">
        <v>416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56"/>
      <c r="AO15" s="56"/>
      <c r="AP15" s="56"/>
      <c r="AQ15" s="56"/>
      <c r="AR15" s="56"/>
      <c r="AS15" s="56"/>
    </row>
    <row r="16" spans="1:45" ht="15.75" customHeight="1">
      <c r="A16" s="118" t="s">
        <v>359</v>
      </c>
      <c r="B16" s="122" t="s">
        <v>360</v>
      </c>
      <c r="C16" s="122" t="s">
        <v>361</v>
      </c>
      <c r="D16" s="134" t="s">
        <v>412</v>
      </c>
      <c r="E16" s="118" t="s">
        <v>417</v>
      </c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60" t="s">
        <v>400</v>
      </c>
      <c r="T16" s="160"/>
      <c r="U16" s="160"/>
      <c r="V16" s="160"/>
    </row>
    <row r="17" spans="1:28" ht="7.5" customHeight="1">
      <c r="A17" s="118"/>
      <c r="B17" s="122"/>
      <c r="C17" s="122"/>
      <c r="D17" s="135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60"/>
      <c r="T17" s="160"/>
      <c r="U17" s="160"/>
      <c r="V17" s="160"/>
    </row>
    <row r="18" spans="1:28" ht="30" customHeight="1">
      <c r="A18" s="118"/>
      <c r="B18" s="122"/>
      <c r="C18" s="122"/>
      <c r="D18" s="135"/>
      <c r="E18" s="161" t="s">
        <v>3</v>
      </c>
      <c r="F18" s="161"/>
      <c r="G18" s="161"/>
      <c r="H18" s="161"/>
      <c r="I18" s="161"/>
      <c r="J18" s="161"/>
      <c r="K18" s="161"/>
      <c r="L18" s="161" t="s">
        <v>4</v>
      </c>
      <c r="M18" s="161"/>
      <c r="N18" s="161"/>
      <c r="O18" s="161"/>
      <c r="P18" s="161"/>
      <c r="Q18" s="161"/>
      <c r="R18" s="161"/>
      <c r="S18" s="160"/>
      <c r="T18" s="160"/>
      <c r="U18" s="160"/>
      <c r="V18" s="160"/>
    </row>
    <row r="19" spans="1:28" ht="86.25" customHeight="1">
      <c r="A19" s="118"/>
      <c r="B19" s="122"/>
      <c r="C19" s="122"/>
      <c r="D19" s="136"/>
      <c r="E19" s="43" t="s">
        <v>405</v>
      </c>
      <c r="F19" s="43" t="s">
        <v>406</v>
      </c>
      <c r="G19" s="43" t="s">
        <v>418</v>
      </c>
      <c r="H19" s="43" t="s">
        <v>419</v>
      </c>
      <c r="I19" s="43" t="s">
        <v>420</v>
      </c>
      <c r="J19" s="43" t="s">
        <v>408</v>
      </c>
      <c r="K19" s="44" t="s">
        <v>409</v>
      </c>
      <c r="L19" s="43" t="s">
        <v>405</v>
      </c>
      <c r="M19" s="43" t="s">
        <v>406</v>
      </c>
      <c r="N19" s="43" t="s">
        <v>418</v>
      </c>
      <c r="O19" s="43" t="s">
        <v>419</v>
      </c>
      <c r="P19" s="43" t="s">
        <v>420</v>
      </c>
      <c r="Q19" s="43" t="s">
        <v>408</v>
      </c>
      <c r="R19" s="44" t="s">
        <v>409</v>
      </c>
      <c r="S19" s="160"/>
      <c r="T19" s="160"/>
      <c r="U19" s="160"/>
      <c r="V19" s="160"/>
    </row>
    <row r="20" spans="1:28">
      <c r="A20" s="46">
        <v>1</v>
      </c>
      <c r="B20" s="46">
        <v>2</v>
      </c>
      <c r="C20" s="46">
        <v>3</v>
      </c>
      <c r="D20" s="46">
        <f>C20+1</f>
        <v>4</v>
      </c>
      <c r="E20" s="46">
        <f t="shared" ref="E20:R20" si="0">D20+1</f>
        <v>5</v>
      </c>
      <c r="F20" s="46">
        <f t="shared" si="0"/>
        <v>6</v>
      </c>
      <c r="G20" s="46">
        <f t="shared" si="0"/>
        <v>7</v>
      </c>
      <c r="H20" s="46">
        <f t="shared" si="0"/>
        <v>8</v>
      </c>
      <c r="I20" s="46">
        <f t="shared" si="0"/>
        <v>9</v>
      </c>
      <c r="J20" s="46">
        <f t="shared" si="0"/>
        <v>10</v>
      </c>
      <c r="K20" s="46">
        <f t="shared" si="0"/>
        <v>11</v>
      </c>
      <c r="L20" s="46">
        <f t="shared" si="0"/>
        <v>12</v>
      </c>
      <c r="M20" s="46">
        <f t="shared" si="0"/>
        <v>13</v>
      </c>
      <c r="N20" s="46">
        <f t="shared" si="0"/>
        <v>14</v>
      </c>
      <c r="O20" s="46">
        <f t="shared" si="0"/>
        <v>15</v>
      </c>
      <c r="P20" s="46">
        <f t="shared" si="0"/>
        <v>16</v>
      </c>
      <c r="Q20" s="46">
        <f t="shared" si="0"/>
        <v>17</v>
      </c>
      <c r="R20" s="46">
        <f t="shared" si="0"/>
        <v>18</v>
      </c>
      <c r="S20" s="132">
        <v>19</v>
      </c>
      <c r="T20" s="132"/>
      <c r="U20" s="132"/>
      <c r="V20" s="132"/>
    </row>
    <row r="21" spans="1:28" s="52" customFormat="1">
      <c r="A21" s="48" t="s">
        <v>5</v>
      </c>
      <c r="B21" s="48" t="s">
        <v>6</v>
      </c>
      <c r="C21" s="48" t="s">
        <v>7</v>
      </c>
      <c r="D21" s="48"/>
      <c r="E21" s="1">
        <f t="shared" ref="E21:R21" si="1">E22+E53+E82+E85+E185+E186</f>
        <v>0</v>
      </c>
      <c r="F21" s="1">
        <f t="shared" si="1"/>
        <v>0</v>
      </c>
      <c r="G21" s="1">
        <f t="shared" si="1"/>
        <v>1.3620000000000001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 t="shared" si="1"/>
        <v>0</v>
      </c>
      <c r="L21" s="1">
        <f t="shared" si="1"/>
        <v>0</v>
      </c>
      <c r="M21" s="1">
        <f t="shared" si="1"/>
        <v>0</v>
      </c>
      <c r="N21" s="1">
        <f t="shared" si="1"/>
        <v>0</v>
      </c>
      <c r="O21" s="1">
        <f t="shared" si="1"/>
        <v>0</v>
      </c>
      <c r="P21" s="1">
        <f t="shared" si="1"/>
        <v>0</v>
      </c>
      <c r="Q21" s="1">
        <f t="shared" si="1"/>
        <v>0</v>
      </c>
      <c r="R21" s="1">
        <f t="shared" si="1"/>
        <v>0</v>
      </c>
      <c r="S21" s="158">
        <v>0</v>
      </c>
      <c r="T21" s="159"/>
      <c r="U21" s="159"/>
      <c r="V21" s="159"/>
      <c r="W21" s="51"/>
      <c r="X21" s="51"/>
      <c r="Y21" s="51"/>
      <c r="Z21" s="51"/>
      <c r="AA21" s="51"/>
      <c r="AB21" s="51"/>
    </row>
    <row r="22" spans="1:28" s="52" customFormat="1" ht="15.75" customHeight="1">
      <c r="A22" s="48" t="s">
        <v>9</v>
      </c>
      <c r="B22" s="48" t="s">
        <v>10</v>
      </c>
      <c r="C22" s="48" t="s">
        <v>7</v>
      </c>
      <c r="D22" s="48"/>
      <c r="E22" s="1">
        <f t="shared" ref="E22:R22" si="2">E23+E35+E38+E47</f>
        <v>0</v>
      </c>
      <c r="F22" s="1">
        <f t="shared" si="2"/>
        <v>0</v>
      </c>
      <c r="G22" s="1">
        <f t="shared" si="2"/>
        <v>1.3620000000000001</v>
      </c>
      <c r="H22" s="1">
        <f t="shared" si="2"/>
        <v>0</v>
      </c>
      <c r="I22" s="1">
        <f t="shared" si="2"/>
        <v>0</v>
      </c>
      <c r="J22" s="1">
        <f t="shared" si="2"/>
        <v>0</v>
      </c>
      <c r="K22" s="1">
        <f t="shared" si="2"/>
        <v>0</v>
      </c>
      <c r="L22" s="1">
        <f t="shared" si="2"/>
        <v>0</v>
      </c>
      <c r="M22" s="1">
        <f t="shared" si="2"/>
        <v>0</v>
      </c>
      <c r="N22" s="1">
        <f t="shared" si="2"/>
        <v>0</v>
      </c>
      <c r="O22" s="1">
        <f t="shared" si="2"/>
        <v>0</v>
      </c>
      <c r="P22" s="1">
        <f t="shared" si="2"/>
        <v>0</v>
      </c>
      <c r="Q22" s="1">
        <f t="shared" si="2"/>
        <v>0</v>
      </c>
      <c r="R22" s="1">
        <f t="shared" si="2"/>
        <v>0</v>
      </c>
      <c r="S22" s="158">
        <v>0</v>
      </c>
      <c r="T22" s="159"/>
      <c r="U22" s="159"/>
      <c r="V22" s="159"/>
      <c r="W22" s="51"/>
      <c r="X22" s="51"/>
      <c r="Y22" s="51"/>
      <c r="Z22" s="51"/>
      <c r="AA22" s="51"/>
      <c r="AB22" s="51"/>
    </row>
    <row r="23" spans="1:28" s="52" customFormat="1" ht="31.5" customHeight="1">
      <c r="A23" s="48" t="s">
        <v>11</v>
      </c>
      <c r="B23" s="48" t="s">
        <v>12</v>
      </c>
      <c r="C23" s="48" t="s">
        <v>7</v>
      </c>
      <c r="D23" s="48"/>
      <c r="E23" s="1">
        <f t="shared" ref="E23:R23" si="3">E24+E27+E29</f>
        <v>0</v>
      </c>
      <c r="F23" s="1">
        <f t="shared" si="3"/>
        <v>0</v>
      </c>
      <c r="G23" s="1">
        <f t="shared" si="3"/>
        <v>1.3620000000000001</v>
      </c>
      <c r="H23" s="1">
        <f t="shared" si="3"/>
        <v>0</v>
      </c>
      <c r="I23" s="1">
        <f t="shared" si="3"/>
        <v>0</v>
      </c>
      <c r="J23" s="1">
        <f t="shared" si="3"/>
        <v>0</v>
      </c>
      <c r="K23" s="1">
        <f t="shared" si="3"/>
        <v>0</v>
      </c>
      <c r="L23" s="1">
        <f t="shared" si="3"/>
        <v>0</v>
      </c>
      <c r="M23" s="1">
        <f t="shared" si="3"/>
        <v>0</v>
      </c>
      <c r="N23" s="1">
        <f t="shared" si="3"/>
        <v>0</v>
      </c>
      <c r="O23" s="1">
        <f t="shared" si="3"/>
        <v>0</v>
      </c>
      <c r="P23" s="1">
        <f t="shared" si="3"/>
        <v>0</v>
      </c>
      <c r="Q23" s="1">
        <f t="shared" si="3"/>
        <v>0</v>
      </c>
      <c r="R23" s="1">
        <f t="shared" si="3"/>
        <v>0</v>
      </c>
      <c r="S23" s="158">
        <v>0</v>
      </c>
      <c r="T23" s="159"/>
      <c r="U23" s="159"/>
      <c r="V23" s="159"/>
      <c r="W23" s="51"/>
      <c r="X23" s="51"/>
      <c r="Y23" s="51"/>
      <c r="Z23" s="51"/>
      <c r="AA23" s="51"/>
      <c r="AB23" s="51"/>
    </row>
    <row r="24" spans="1:28" s="52" customFormat="1" ht="31.5" customHeight="1">
      <c r="A24" s="48" t="s">
        <v>13</v>
      </c>
      <c r="B24" s="48" t="s">
        <v>14</v>
      </c>
      <c r="C24" s="48" t="s">
        <v>7</v>
      </c>
      <c r="D24" s="48"/>
      <c r="E24" s="1">
        <f t="shared" ref="E24:R24" si="4">SUM(E25:E26)</f>
        <v>0</v>
      </c>
      <c r="F24" s="1">
        <f t="shared" si="4"/>
        <v>0</v>
      </c>
      <c r="G24" s="1">
        <f t="shared" si="4"/>
        <v>0.11199999999999999</v>
      </c>
      <c r="H24" s="1">
        <f t="shared" si="4"/>
        <v>0</v>
      </c>
      <c r="I24" s="1">
        <f t="shared" si="4"/>
        <v>0</v>
      </c>
      <c r="J24" s="1">
        <f t="shared" si="4"/>
        <v>0</v>
      </c>
      <c r="K24" s="1">
        <f t="shared" si="4"/>
        <v>0</v>
      </c>
      <c r="L24" s="1">
        <f t="shared" si="4"/>
        <v>0</v>
      </c>
      <c r="M24" s="1">
        <f t="shared" si="4"/>
        <v>0</v>
      </c>
      <c r="N24" s="1">
        <f t="shared" si="4"/>
        <v>0</v>
      </c>
      <c r="O24" s="1">
        <f t="shared" si="4"/>
        <v>0</v>
      </c>
      <c r="P24" s="1">
        <f t="shared" si="4"/>
        <v>0</v>
      </c>
      <c r="Q24" s="1">
        <f t="shared" si="4"/>
        <v>0</v>
      </c>
      <c r="R24" s="1">
        <f t="shared" si="4"/>
        <v>0</v>
      </c>
      <c r="S24" s="158">
        <v>0</v>
      </c>
      <c r="T24" s="159"/>
      <c r="U24" s="159"/>
      <c r="V24" s="159"/>
      <c r="W24" s="51"/>
      <c r="X24" s="51"/>
      <c r="Y24" s="51"/>
      <c r="Z24" s="51"/>
      <c r="AA24" s="51"/>
      <c r="AB24" s="51"/>
    </row>
    <row r="25" spans="1:28" s="52" customFormat="1" ht="31.5" customHeight="1">
      <c r="A25" s="53" t="s">
        <v>13</v>
      </c>
      <c r="B25" s="53" t="s">
        <v>15</v>
      </c>
      <c r="C25" s="53" t="s">
        <v>16</v>
      </c>
      <c r="D25" s="53"/>
      <c r="E25" s="58">
        <v>0</v>
      </c>
      <c r="F25" s="58">
        <v>0</v>
      </c>
      <c r="G25" s="58">
        <v>0.11199999999999999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158">
        <v>0</v>
      </c>
      <c r="T25" s="159"/>
      <c r="U25" s="159"/>
      <c r="V25" s="159"/>
      <c r="W25" s="57"/>
      <c r="X25" s="57"/>
      <c r="Y25" s="57"/>
      <c r="Z25" s="57"/>
      <c r="AA25" s="57"/>
      <c r="AB25" s="57"/>
    </row>
    <row r="26" spans="1:28" s="52" customFormat="1" ht="31.5" customHeight="1">
      <c r="A26" s="53" t="s">
        <v>13</v>
      </c>
      <c r="B26" s="53" t="s">
        <v>17</v>
      </c>
      <c r="C26" s="53" t="s">
        <v>18</v>
      </c>
      <c r="D26" s="53"/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158">
        <v>0</v>
      </c>
      <c r="T26" s="159"/>
      <c r="U26" s="159"/>
      <c r="V26" s="159"/>
      <c r="W26" s="57"/>
      <c r="X26" s="57"/>
      <c r="Y26" s="57"/>
      <c r="Z26" s="57"/>
      <c r="AA26" s="57"/>
      <c r="AB26" s="57"/>
    </row>
    <row r="27" spans="1:28" s="52" customFormat="1" ht="15.75" customHeight="1">
      <c r="A27" s="48" t="s">
        <v>19</v>
      </c>
      <c r="B27" s="48" t="s">
        <v>20</v>
      </c>
      <c r="C27" s="48" t="s">
        <v>7</v>
      </c>
      <c r="D27" s="48"/>
      <c r="E27" s="1">
        <f t="shared" ref="E27:R27" si="5">E28</f>
        <v>0</v>
      </c>
      <c r="F27" s="1">
        <f t="shared" si="5"/>
        <v>0</v>
      </c>
      <c r="G27" s="1">
        <f t="shared" si="5"/>
        <v>0.12000000000000001</v>
      </c>
      <c r="H27" s="1">
        <f t="shared" si="5"/>
        <v>0</v>
      </c>
      <c r="I27" s="1">
        <f t="shared" si="5"/>
        <v>0</v>
      </c>
      <c r="J27" s="1">
        <f t="shared" si="5"/>
        <v>0</v>
      </c>
      <c r="K27" s="1">
        <f t="shared" si="5"/>
        <v>0</v>
      </c>
      <c r="L27" s="1">
        <f t="shared" si="5"/>
        <v>0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1">
        <f t="shared" si="5"/>
        <v>0</v>
      </c>
      <c r="Q27" s="1">
        <f t="shared" si="5"/>
        <v>0</v>
      </c>
      <c r="R27" s="1">
        <f t="shared" si="5"/>
        <v>0</v>
      </c>
      <c r="S27" s="158">
        <v>0</v>
      </c>
      <c r="T27" s="159"/>
      <c r="U27" s="159"/>
      <c r="V27" s="159"/>
      <c r="W27" s="51"/>
      <c r="X27" s="51"/>
      <c r="Y27" s="51"/>
      <c r="Z27" s="51"/>
      <c r="AA27" s="51"/>
      <c r="AB27" s="51"/>
    </row>
    <row r="28" spans="1:28" s="52" customFormat="1" ht="15.75" customHeight="1">
      <c r="A28" s="53" t="s">
        <v>19</v>
      </c>
      <c r="B28" s="53" t="s">
        <v>15</v>
      </c>
      <c r="C28" s="53" t="s">
        <v>21</v>
      </c>
      <c r="D28" s="53"/>
      <c r="E28" s="58">
        <v>0</v>
      </c>
      <c r="F28" s="58">
        <v>0</v>
      </c>
      <c r="G28" s="58">
        <v>0.12000000000000001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158">
        <v>0</v>
      </c>
      <c r="T28" s="159"/>
      <c r="U28" s="159"/>
      <c r="V28" s="159"/>
      <c r="W28" s="57"/>
      <c r="X28" s="57"/>
      <c r="Y28" s="57"/>
      <c r="Z28" s="57"/>
      <c r="AA28" s="57"/>
      <c r="AB28" s="57"/>
    </row>
    <row r="29" spans="1:28" s="52" customFormat="1" ht="15.75" customHeight="1">
      <c r="A29" s="48" t="s">
        <v>22</v>
      </c>
      <c r="B29" s="48" t="s">
        <v>23</v>
      </c>
      <c r="C29" s="48" t="s">
        <v>7</v>
      </c>
      <c r="D29" s="48"/>
      <c r="E29" s="1">
        <f t="shared" ref="E29:R29" si="6">SUM(E30:E34)</f>
        <v>0</v>
      </c>
      <c r="F29" s="1">
        <f t="shared" si="6"/>
        <v>0</v>
      </c>
      <c r="G29" s="1">
        <f t="shared" si="6"/>
        <v>1.1300000000000001</v>
      </c>
      <c r="H29" s="1">
        <f t="shared" si="6"/>
        <v>0</v>
      </c>
      <c r="I29" s="1">
        <f t="shared" si="6"/>
        <v>0</v>
      </c>
      <c r="J29" s="1">
        <f t="shared" si="6"/>
        <v>0</v>
      </c>
      <c r="K29" s="1">
        <f t="shared" si="6"/>
        <v>0</v>
      </c>
      <c r="L29" s="1">
        <f t="shared" si="6"/>
        <v>0</v>
      </c>
      <c r="M29" s="1">
        <f t="shared" si="6"/>
        <v>0</v>
      </c>
      <c r="N29" s="1">
        <f t="shared" si="6"/>
        <v>0</v>
      </c>
      <c r="O29" s="1">
        <f t="shared" si="6"/>
        <v>0</v>
      </c>
      <c r="P29" s="1">
        <f t="shared" si="6"/>
        <v>0</v>
      </c>
      <c r="Q29" s="1">
        <f t="shared" si="6"/>
        <v>0</v>
      </c>
      <c r="R29" s="1">
        <f t="shared" si="6"/>
        <v>0</v>
      </c>
      <c r="S29" s="158">
        <v>0</v>
      </c>
      <c r="T29" s="159"/>
      <c r="U29" s="159"/>
      <c r="V29" s="159"/>
      <c r="W29" s="51"/>
      <c r="X29" s="51"/>
      <c r="Y29" s="51"/>
      <c r="Z29" s="51"/>
      <c r="AA29" s="51"/>
      <c r="AB29" s="51"/>
    </row>
    <row r="30" spans="1:28" s="52" customFormat="1" ht="31.5" customHeight="1">
      <c r="A30" s="53" t="s">
        <v>22</v>
      </c>
      <c r="B30" s="53" t="s">
        <v>24</v>
      </c>
      <c r="C30" s="53" t="s">
        <v>25</v>
      </c>
      <c r="D30" s="53"/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158">
        <v>0</v>
      </c>
      <c r="T30" s="159"/>
      <c r="U30" s="159"/>
      <c r="V30" s="159"/>
      <c r="W30" s="57"/>
      <c r="X30" s="57"/>
      <c r="Y30" s="57"/>
      <c r="Z30" s="57"/>
      <c r="AA30" s="57"/>
      <c r="AB30" s="57"/>
    </row>
    <row r="31" spans="1:28" s="52" customFormat="1" ht="31.5" customHeight="1">
      <c r="A31" s="53" t="s">
        <v>22</v>
      </c>
      <c r="B31" s="53" t="s">
        <v>26</v>
      </c>
      <c r="C31" s="53" t="s">
        <v>27</v>
      </c>
      <c r="D31" s="53"/>
      <c r="E31" s="58">
        <v>0</v>
      </c>
      <c r="F31" s="58">
        <v>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0</v>
      </c>
      <c r="Q31" s="58">
        <v>0</v>
      </c>
      <c r="R31" s="58">
        <v>0</v>
      </c>
      <c r="S31" s="158">
        <v>0</v>
      </c>
      <c r="T31" s="159"/>
      <c r="U31" s="159"/>
      <c r="V31" s="159"/>
      <c r="W31" s="57"/>
      <c r="X31" s="57"/>
      <c r="Y31" s="57"/>
      <c r="Z31" s="57"/>
      <c r="AA31" s="57"/>
      <c r="AB31" s="57"/>
    </row>
    <row r="32" spans="1:28" s="52" customFormat="1" ht="15.75" customHeight="1">
      <c r="A32" s="53" t="s">
        <v>22</v>
      </c>
      <c r="B32" s="53" t="s">
        <v>28</v>
      </c>
      <c r="C32" s="53" t="s">
        <v>29</v>
      </c>
      <c r="D32" s="53"/>
      <c r="E32" s="58">
        <v>0</v>
      </c>
      <c r="F32" s="58">
        <v>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0</v>
      </c>
      <c r="Q32" s="58">
        <v>0</v>
      </c>
      <c r="R32" s="58">
        <v>0</v>
      </c>
      <c r="S32" s="158">
        <v>0</v>
      </c>
      <c r="T32" s="159"/>
      <c r="U32" s="159"/>
      <c r="V32" s="159"/>
      <c r="W32" s="57"/>
      <c r="X32" s="57"/>
      <c r="Y32" s="57"/>
      <c r="Z32" s="57"/>
      <c r="AA32" s="57"/>
      <c r="AB32" s="57"/>
    </row>
    <row r="33" spans="1:28" s="52" customFormat="1" ht="15.75" customHeight="1">
      <c r="A33" s="53" t="s">
        <v>22</v>
      </c>
      <c r="B33" s="53" t="s">
        <v>30</v>
      </c>
      <c r="C33" s="53" t="s">
        <v>31</v>
      </c>
      <c r="D33" s="53"/>
      <c r="E33" s="58">
        <v>0</v>
      </c>
      <c r="F33" s="58">
        <v>0</v>
      </c>
      <c r="G33" s="58">
        <v>0.60000000000000009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158">
        <v>0</v>
      </c>
      <c r="T33" s="159"/>
      <c r="U33" s="159"/>
      <c r="V33" s="159"/>
      <c r="W33" s="57"/>
      <c r="X33" s="57"/>
      <c r="Y33" s="57"/>
      <c r="Z33" s="57"/>
      <c r="AA33" s="57"/>
      <c r="AB33" s="57"/>
    </row>
    <row r="34" spans="1:28" s="52" customFormat="1" ht="31.5" customHeight="1">
      <c r="A34" s="53" t="s">
        <v>22</v>
      </c>
      <c r="B34" s="53" t="s">
        <v>32</v>
      </c>
      <c r="C34" s="53" t="s">
        <v>33</v>
      </c>
      <c r="D34" s="53"/>
      <c r="E34" s="58">
        <v>0</v>
      </c>
      <c r="F34" s="58">
        <v>0</v>
      </c>
      <c r="G34" s="58">
        <v>0.53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8">
        <v>0</v>
      </c>
      <c r="R34" s="58">
        <v>0</v>
      </c>
      <c r="S34" s="158">
        <v>0</v>
      </c>
      <c r="T34" s="159"/>
      <c r="U34" s="159"/>
      <c r="V34" s="159"/>
      <c r="W34" s="57"/>
      <c r="X34" s="57"/>
      <c r="Y34" s="57"/>
      <c r="Z34" s="57"/>
      <c r="AA34" s="57"/>
      <c r="AB34" s="57"/>
    </row>
    <row r="35" spans="1:28" s="52" customFormat="1" ht="15.75" customHeight="1">
      <c r="A35" s="48" t="s">
        <v>34</v>
      </c>
      <c r="B35" s="48" t="s">
        <v>35</v>
      </c>
      <c r="C35" s="48" t="s">
        <v>7</v>
      </c>
      <c r="D35" s="48"/>
      <c r="E35" s="1">
        <f t="shared" ref="E35:R35" si="7">E36+E37</f>
        <v>0</v>
      </c>
      <c r="F35" s="1">
        <f t="shared" si="7"/>
        <v>0</v>
      </c>
      <c r="G35" s="1">
        <f t="shared" si="7"/>
        <v>0</v>
      </c>
      <c r="H35" s="1">
        <f t="shared" si="7"/>
        <v>0</v>
      </c>
      <c r="I35" s="1">
        <f t="shared" si="7"/>
        <v>0</v>
      </c>
      <c r="J35" s="1">
        <f t="shared" si="7"/>
        <v>0</v>
      </c>
      <c r="K35" s="1">
        <f t="shared" si="7"/>
        <v>0</v>
      </c>
      <c r="L35" s="1">
        <f t="shared" si="7"/>
        <v>0</v>
      </c>
      <c r="M35" s="1">
        <f t="shared" si="7"/>
        <v>0</v>
      </c>
      <c r="N35" s="1">
        <f t="shared" si="7"/>
        <v>0</v>
      </c>
      <c r="O35" s="1">
        <f t="shared" si="7"/>
        <v>0</v>
      </c>
      <c r="P35" s="1">
        <f t="shared" si="7"/>
        <v>0</v>
      </c>
      <c r="Q35" s="1">
        <f t="shared" si="7"/>
        <v>0</v>
      </c>
      <c r="R35" s="1">
        <f t="shared" si="7"/>
        <v>0</v>
      </c>
      <c r="S35" s="158">
        <v>0</v>
      </c>
      <c r="T35" s="159"/>
      <c r="U35" s="159"/>
      <c r="V35" s="159"/>
      <c r="W35" s="51"/>
      <c r="X35" s="51"/>
      <c r="Y35" s="51"/>
      <c r="Z35" s="51"/>
      <c r="AA35" s="51"/>
      <c r="AB35" s="51"/>
    </row>
    <row r="36" spans="1:28" s="52" customFormat="1" ht="15.75" customHeight="1">
      <c r="A36" s="48" t="s">
        <v>36</v>
      </c>
      <c r="B36" s="48" t="s">
        <v>37</v>
      </c>
      <c r="C36" s="48" t="s">
        <v>7</v>
      </c>
      <c r="D36" s="4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58">
        <v>0</v>
      </c>
      <c r="T36" s="159"/>
      <c r="U36" s="159"/>
      <c r="V36" s="159"/>
      <c r="W36" s="51"/>
      <c r="X36" s="51"/>
      <c r="Y36" s="51"/>
      <c r="Z36" s="51"/>
      <c r="AA36" s="51"/>
      <c r="AB36" s="51"/>
    </row>
    <row r="37" spans="1:28" s="52" customFormat="1" ht="31.5" customHeight="1">
      <c r="A37" s="48" t="s">
        <v>38</v>
      </c>
      <c r="B37" s="48" t="s">
        <v>39</v>
      </c>
      <c r="C37" s="48" t="s">
        <v>7</v>
      </c>
      <c r="D37" s="48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58">
        <v>0</v>
      </c>
      <c r="T37" s="159"/>
      <c r="U37" s="159"/>
      <c r="V37" s="159"/>
      <c r="W37" s="51"/>
      <c r="X37" s="51"/>
      <c r="Y37" s="51"/>
      <c r="Z37" s="51"/>
      <c r="AA37" s="51"/>
      <c r="AB37" s="51"/>
    </row>
    <row r="38" spans="1:28" s="52" customFormat="1" ht="31.5" customHeight="1">
      <c r="A38" s="48" t="s">
        <v>40</v>
      </c>
      <c r="B38" s="48" t="s">
        <v>41</v>
      </c>
      <c r="C38" s="48" t="s">
        <v>7</v>
      </c>
      <c r="D38" s="48"/>
      <c r="E38" s="1">
        <f t="shared" ref="E38:R38" si="8">E39+E43</f>
        <v>0</v>
      </c>
      <c r="F38" s="1">
        <f t="shared" si="8"/>
        <v>0</v>
      </c>
      <c r="G38" s="1">
        <f t="shared" si="8"/>
        <v>0</v>
      </c>
      <c r="H38" s="1">
        <f t="shared" si="8"/>
        <v>0</v>
      </c>
      <c r="I38" s="1">
        <f t="shared" si="8"/>
        <v>0</v>
      </c>
      <c r="J38" s="1">
        <f t="shared" si="8"/>
        <v>0</v>
      </c>
      <c r="K38" s="1">
        <f t="shared" si="8"/>
        <v>0</v>
      </c>
      <c r="L38" s="1">
        <f t="shared" si="8"/>
        <v>0</v>
      </c>
      <c r="M38" s="1">
        <f t="shared" si="8"/>
        <v>0</v>
      </c>
      <c r="N38" s="1">
        <f t="shared" si="8"/>
        <v>0</v>
      </c>
      <c r="O38" s="1">
        <f t="shared" si="8"/>
        <v>0</v>
      </c>
      <c r="P38" s="1">
        <f t="shared" si="8"/>
        <v>0</v>
      </c>
      <c r="Q38" s="1">
        <f t="shared" si="8"/>
        <v>0</v>
      </c>
      <c r="R38" s="1">
        <f t="shared" si="8"/>
        <v>0</v>
      </c>
      <c r="S38" s="158">
        <v>0</v>
      </c>
      <c r="T38" s="159"/>
      <c r="U38" s="159"/>
      <c r="V38" s="159"/>
      <c r="W38" s="51"/>
      <c r="X38" s="51"/>
      <c r="Y38" s="51"/>
      <c r="Z38" s="51"/>
      <c r="AA38" s="51"/>
      <c r="AB38" s="51"/>
    </row>
    <row r="39" spans="1:28" s="52" customFormat="1" ht="31.5" customHeight="1">
      <c r="A39" s="48" t="s">
        <v>42</v>
      </c>
      <c r="B39" s="48" t="s">
        <v>43</v>
      </c>
      <c r="C39" s="48" t="s">
        <v>7</v>
      </c>
      <c r="D39" s="48"/>
      <c r="E39" s="1">
        <f t="shared" ref="E39:R39" si="9">E40+E41+E42</f>
        <v>0</v>
      </c>
      <c r="F39" s="1">
        <f t="shared" si="9"/>
        <v>0</v>
      </c>
      <c r="G39" s="1">
        <f t="shared" si="9"/>
        <v>0</v>
      </c>
      <c r="H39" s="1">
        <f t="shared" si="9"/>
        <v>0</v>
      </c>
      <c r="I39" s="1">
        <f t="shared" si="9"/>
        <v>0</v>
      </c>
      <c r="J39" s="1">
        <f t="shared" si="9"/>
        <v>0</v>
      </c>
      <c r="K39" s="1">
        <f t="shared" si="9"/>
        <v>0</v>
      </c>
      <c r="L39" s="1">
        <f t="shared" si="9"/>
        <v>0</v>
      </c>
      <c r="M39" s="1">
        <f t="shared" si="9"/>
        <v>0</v>
      </c>
      <c r="N39" s="1">
        <f t="shared" si="9"/>
        <v>0</v>
      </c>
      <c r="O39" s="1">
        <f t="shared" si="9"/>
        <v>0</v>
      </c>
      <c r="P39" s="1">
        <f t="shared" si="9"/>
        <v>0</v>
      </c>
      <c r="Q39" s="1">
        <f t="shared" si="9"/>
        <v>0</v>
      </c>
      <c r="R39" s="1">
        <f t="shared" si="9"/>
        <v>0</v>
      </c>
      <c r="S39" s="158">
        <v>0</v>
      </c>
      <c r="T39" s="159"/>
      <c r="U39" s="159"/>
      <c r="V39" s="159"/>
      <c r="W39" s="51"/>
      <c r="X39" s="51"/>
      <c r="Y39" s="51"/>
      <c r="Z39" s="51"/>
      <c r="AA39" s="51"/>
      <c r="AB39" s="51"/>
    </row>
    <row r="40" spans="1:28" s="52" customFormat="1" ht="31.5" customHeight="1">
      <c r="A40" s="48" t="s">
        <v>42</v>
      </c>
      <c r="B40" s="48" t="s">
        <v>44</v>
      </c>
      <c r="C40" s="48" t="s">
        <v>7</v>
      </c>
      <c r="D40" s="48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58">
        <v>0</v>
      </c>
      <c r="T40" s="159"/>
      <c r="U40" s="159"/>
      <c r="V40" s="159"/>
      <c r="W40" s="51"/>
      <c r="X40" s="51"/>
      <c r="Y40" s="51"/>
      <c r="Z40" s="51"/>
      <c r="AA40" s="51"/>
      <c r="AB40" s="51"/>
    </row>
    <row r="41" spans="1:28" s="52" customFormat="1" ht="31.5" customHeight="1">
      <c r="A41" s="48" t="s">
        <v>42</v>
      </c>
      <c r="B41" s="48" t="s">
        <v>45</v>
      </c>
      <c r="C41" s="48" t="s">
        <v>7</v>
      </c>
      <c r="D41" s="48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58">
        <v>0</v>
      </c>
      <c r="T41" s="159"/>
      <c r="U41" s="159"/>
      <c r="V41" s="159"/>
      <c r="W41" s="51"/>
      <c r="X41" s="51"/>
      <c r="Y41" s="51"/>
      <c r="Z41" s="51"/>
      <c r="AA41" s="51"/>
      <c r="AB41" s="51"/>
    </row>
    <row r="42" spans="1:28" s="52" customFormat="1" ht="31.5" customHeight="1">
      <c r="A42" s="48" t="s">
        <v>42</v>
      </c>
      <c r="B42" s="48" t="s">
        <v>46</v>
      </c>
      <c r="C42" s="48" t="s">
        <v>7</v>
      </c>
      <c r="D42" s="48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58">
        <v>0</v>
      </c>
      <c r="T42" s="159"/>
      <c r="U42" s="159"/>
      <c r="V42" s="159"/>
      <c r="W42" s="51"/>
      <c r="X42" s="51"/>
      <c r="Y42" s="51"/>
      <c r="Z42" s="51"/>
      <c r="AA42" s="51"/>
      <c r="AB42" s="51"/>
    </row>
    <row r="43" spans="1:28" s="52" customFormat="1" ht="31.5" customHeight="1">
      <c r="A43" s="48" t="s">
        <v>47</v>
      </c>
      <c r="B43" s="48" t="s">
        <v>48</v>
      </c>
      <c r="C43" s="48" t="s">
        <v>7</v>
      </c>
      <c r="D43" s="48"/>
      <c r="E43" s="1">
        <f t="shared" ref="E43:R43" si="10">E44+E45+E46</f>
        <v>0</v>
      </c>
      <c r="F43" s="1">
        <f t="shared" si="10"/>
        <v>0</v>
      </c>
      <c r="G43" s="1">
        <f t="shared" si="10"/>
        <v>0</v>
      </c>
      <c r="H43" s="1">
        <f t="shared" si="10"/>
        <v>0</v>
      </c>
      <c r="I43" s="1">
        <f t="shared" si="10"/>
        <v>0</v>
      </c>
      <c r="J43" s="1">
        <f t="shared" si="10"/>
        <v>0</v>
      </c>
      <c r="K43" s="1">
        <f t="shared" si="10"/>
        <v>0</v>
      </c>
      <c r="L43" s="1">
        <f t="shared" si="10"/>
        <v>0</v>
      </c>
      <c r="M43" s="1">
        <f t="shared" si="10"/>
        <v>0</v>
      </c>
      <c r="N43" s="1">
        <f t="shared" si="10"/>
        <v>0</v>
      </c>
      <c r="O43" s="1">
        <f t="shared" si="10"/>
        <v>0</v>
      </c>
      <c r="P43" s="1">
        <f t="shared" si="10"/>
        <v>0</v>
      </c>
      <c r="Q43" s="1">
        <f t="shared" si="10"/>
        <v>0</v>
      </c>
      <c r="R43" s="1">
        <f t="shared" si="10"/>
        <v>0</v>
      </c>
      <c r="S43" s="158">
        <v>0</v>
      </c>
      <c r="T43" s="159"/>
      <c r="U43" s="159"/>
      <c r="V43" s="159"/>
      <c r="W43" s="51"/>
      <c r="X43" s="51"/>
      <c r="Y43" s="51"/>
      <c r="Z43" s="51"/>
      <c r="AA43" s="51"/>
      <c r="AB43" s="51"/>
    </row>
    <row r="44" spans="1:28" s="52" customFormat="1" ht="31.5" customHeight="1">
      <c r="A44" s="48" t="s">
        <v>47</v>
      </c>
      <c r="B44" s="48" t="s">
        <v>44</v>
      </c>
      <c r="C44" s="48" t="s">
        <v>7</v>
      </c>
      <c r="D44" s="48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58">
        <v>0</v>
      </c>
      <c r="T44" s="159"/>
      <c r="U44" s="159"/>
      <c r="V44" s="159"/>
      <c r="W44" s="51"/>
      <c r="X44" s="51"/>
      <c r="Y44" s="51"/>
      <c r="Z44" s="51"/>
      <c r="AA44" s="51"/>
      <c r="AB44" s="51"/>
    </row>
    <row r="45" spans="1:28" s="52" customFormat="1" ht="31.5" customHeight="1">
      <c r="A45" s="48" t="s">
        <v>47</v>
      </c>
      <c r="B45" s="48" t="s">
        <v>45</v>
      </c>
      <c r="C45" s="48" t="s">
        <v>7</v>
      </c>
      <c r="D45" s="48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58">
        <v>0</v>
      </c>
      <c r="T45" s="159"/>
      <c r="U45" s="159"/>
      <c r="V45" s="159"/>
      <c r="W45" s="51"/>
      <c r="X45" s="51"/>
      <c r="Y45" s="51"/>
      <c r="Z45" s="51"/>
      <c r="AA45" s="51"/>
      <c r="AB45" s="51"/>
    </row>
    <row r="46" spans="1:28" s="52" customFormat="1" ht="31.5" customHeight="1">
      <c r="A46" s="48" t="s">
        <v>47</v>
      </c>
      <c r="B46" s="48" t="s">
        <v>49</v>
      </c>
      <c r="C46" s="48" t="s">
        <v>7</v>
      </c>
      <c r="D46" s="48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58">
        <v>0</v>
      </c>
      <c r="T46" s="159"/>
      <c r="U46" s="159"/>
      <c r="V46" s="159"/>
      <c r="W46" s="51"/>
      <c r="X46" s="51"/>
      <c r="Y46" s="51"/>
      <c r="Z46" s="51"/>
      <c r="AA46" s="51"/>
      <c r="AB46" s="51"/>
    </row>
    <row r="47" spans="1:28" s="52" customFormat="1" ht="31.5" customHeight="1">
      <c r="A47" s="48" t="s">
        <v>50</v>
      </c>
      <c r="B47" s="48" t="s">
        <v>51</v>
      </c>
      <c r="C47" s="48" t="s">
        <v>7</v>
      </c>
      <c r="D47" s="48"/>
      <c r="E47" s="1">
        <f t="shared" ref="E47:R47" si="11">E48+E49</f>
        <v>0</v>
      </c>
      <c r="F47" s="1">
        <f t="shared" si="11"/>
        <v>0</v>
      </c>
      <c r="G47" s="1">
        <f t="shared" si="11"/>
        <v>0</v>
      </c>
      <c r="H47" s="1">
        <f t="shared" si="11"/>
        <v>0</v>
      </c>
      <c r="I47" s="1">
        <f t="shared" si="11"/>
        <v>0</v>
      </c>
      <c r="J47" s="1">
        <f t="shared" si="11"/>
        <v>0</v>
      </c>
      <c r="K47" s="1">
        <f t="shared" si="11"/>
        <v>0</v>
      </c>
      <c r="L47" s="1">
        <f t="shared" si="11"/>
        <v>0</v>
      </c>
      <c r="M47" s="1">
        <f t="shared" si="11"/>
        <v>0</v>
      </c>
      <c r="N47" s="1">
        <f t="shared" si="11"/>
        <v>0</v>
      </c>
      <c r="O47" s="1">
        <f t="shared" si="11"/>
        <v>0</v>
      </c>
      <c r="P47" s="1">
        <f t="shared" si="11"/>
        <v>0</v>
      </c>
      <c r="Q47" s="1">
        <f t="shared" si="11"/>
        <v>0</v>
      </c>
      <c r="R47" s="1">
        <f t="shared" si="11"/>
        <v>0</v>
      </c>
      <c r="S47" s="158">
        <v>0</v>
      </c>
      <c r="T47" s="159"/>
      <c r="U47" s="159"/>
      <c r="V47" s="159"/>
      <c r="W47" s="51"/>
      <c r="X47" s="51"/>
      <c r="Y47" s="51"/>
      <c r="Z47" s="51"/>
      <c r="AA47" s="51"/>
      <c r="AB47" s="51"/>
    </row>
    <row r="48" spans="1:28" s="52" customFormat="1" ht="31.5" customHeight="1">
      <c r="A48" s="48" t="s">
        <v>52</v>
      </c>
      <c r="B48" s="48" t="s">
        <v>53</v>
      </c>
      <c r="C48" s="48" t="s">
        <v>7</v>
      </c>
      <c r="D48" s="48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58">
        <v>0</v>
      </c>
      <c r="T48" s="159"/>
      <c r="U48" s="159"/>
      <c r="V48" s="159"/>
      <c r="W48" s="51"/>
      <c r="X48" s="51"/>
      <c r="Y48" s="51"/>
      <c r="Z48" s="51"/>
      <c r="AA48" s="51"/>
      <c r="AB48" s="51"/>
    </row>
    <row r="49" spans="1:28" s="52" customFormat="1" ht="31.5" customHeight="1">
      <c r="A49" s="48" t="s">
        <v>54</v>
      </c>
      <c r="B49" s="48" t="s">
        <v>55</v>
      </c>
      <c r="C49" s="48" t="s">
        <v>7</v>
      </c>
      <c r="D49" s="48"/>
      <c r="E49" s="1">
        <f t="shared" ref="E49:R49" si="12">SUM(E50:E52)</f>
        <v>0</v>
      </c>
      <c r="F49" s="1">
        <f t="shared" si="12"/>
        <v>0</v>
      </c>
      <c r="G49" s="1">
        <f t="shared" si="12"/>
        <v>0</v>
      </c>
      <c r="H49" s="1">
        <f t="shared" si="12"/>
        <v>0</v>
      </c>
      <c r="I49" s="1">
        <f t="shared" si="12"/>
        <v>0</v>
      </c>
      <c r="J49" s="1">
        <f t="shared" si="12"/>
        <v>0</v>
      </c>
      <c r="K49" s="1">
        <f t="shared" si="12"/>
        <v>0</v>
      </c>
      <c r="L49" s="1">
        <f t="shared" si="12"/>
        <v>0</v>
      </c>
      <c r="M49" s="1">
        <f t="shared" si="12"/>
        <v>0</v>
      </c>
      <c r="N49" s="1">
        <f t="shared" si="12"/>
        <v>0</v>
      </c>
      <c r="O49" s="1">
        <f t="shared" si="12"/>
        <v>0</v>
      </c>
      <c r="P49" s="1">
        <f t="shared" si="12"/>
        <v>0</v>
      </c>
      <c r="Q49" s="1">
        <f t="shared" si="12"/>
        <v>0</v>
      </c>
      <c r="R49" s="1">
        <f t="shared" si="12"/>
        <v>0</v>
      </c>
      <c r="S49" s="158">
        <v>0</v>
      </c>
      <c r="T49" s="159"/>
      <c r="U49" s="159"/>
      <c r="V49" s="159"/>
      <c r="W49" s="51"/>
      <c r="X49" s="51"/>
      <c r="Y49" s="51"/>
      <c r="Z49" s="51"/>
      <c r="AA49" s="51"/>
      <c r="AB49" s="51"/>
    </row>
    <row r="50" spans="1:28" s="52" customFormat="1" ht="31.5" customHeight="1">
      <c r="A50" s="53" t="s">
        <v>54</v>
      </c>
      <c r="B50" s="53" t="s">
        <v>56</v>
      </c>
      <c r="C50" s="53" t="s">
        <v>57</v>
      </c>
      <c r="D50" s="53"/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8">
        <v>0</v>
      </c>
      <c r="R50" s="58">
        <v>0</v>
      </c>
      <c r="S50" s="158">
        <v>0</v>
      </c>
      <c r="T50" s="159"/>
      <c r="U50" s="159"/>
      <c r="V50" s="159"/>
      <c r="W50" s="57"/>
      <c r="X50" s="57"/>
      <c r="Y50" s="57"/>
      <c r="Z50" s="57"/>
      <c r="AA50" s="57"/>
      <c r="AB50" s="57"/>
    </row>
    <row r="51" spans="1:28" s="52" customFormat="1" ht="31.5" customHeight="1">
      <c r="A51" s="53" t="s">
        <v>54</v>
      </c>
      <c r="B51" s="53" t="s">
        <v>58</v>
      </c>
      <c r="C51" s="53" t="s">
        <v>59</v>
      </c>
      <c r="D51" s="53"/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8">
        <v>0</v>
      </c>
      <c r="R51" s="58">
        <v>0</v>
      </c>
      <c r="S51" s="158">
        <v>0</v>
      </c>
      <c r="T51" s="159"/>
      <c r="U51" s="159"/>
      <c r="V51" s="159"/>
      <c r="W51" s="57"/>
      <c r="X51" s="57"/>
      <c r="Y51" s="57"/>
      <c r="Z51" s="57"/>
      <c r="AA51" s="57"/>
      <c r="AB51" s="57"/>
    </row>
    <row r="52" spans="1:28" s="52" customFormat="1" ht="31.5" customHeight="1">
      <c r="A52" s="53" t="s">
        <v>54</v>
      </c>
      <c r="B52" s="53" t="s">
        <v>60</v>
      </c>
      <c r="C52" s="53" t="s">
        <v>61</v>
      </c>
      <c r="D52" s="53"/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0</v>
      </c>
      <c r="Q52" s="58">
        <v>0</v>
      </c>
      <c r="R52" s="58">
        <v>0</v>
      </c>
      <c r="S52" s="158">
        <v>0</v>
      </c>
      <c r="T52" s="159"/>
      <c r="U52" s="159"/>
      <c r="V52" s="159"/>
      <c r="W52" s="57"/>
      <c r="X52" s="57"/>
      <c r="Y52" s="57"/>
      <c r="Z52" s="57"/>
      <c r="AA52" s="57"/>
      <c r="AB52" s="57"/>
    </row>
    <row r="53" spans="1:28" s="52" customFormat="1" ht="31.5" customHeight="1">
      <c r="A53" s="48" t="s">
        <v>62</v>
      </c>
      <c r="B53" s="48" t="s">
        <v>63</v>
      </c>
      <c r="C53" s="48" t="s">
        <v>7</v>
      </c>
      <c r="D53" s="48"/>
      <c r="E53" s="1">
        <f t="shared" ref="E53:R53" si="13">E54+E57+E68+E78</f>
        <v>0</v>
      </c>
      <c r="F53" s="1">
        <f t="shared" si="13"/>
        <v>0</v>
      </c>
      <c r="G53" s="1">
        <f t="shared" si="13"/>
        <v>0</v>
      </c>
      <c r="H53" s="1">
        <f t="shared" si="13"/>
        <v>0</v>
      </c>
      <c r="I53" s="1">
        <f t="shared" si="13"/>
        <v>0</v>
      </c>
      <c r="J53" s="1">
        <f t="shared" si="13"/>
        <v>0</v>
      </c>
      <c r="K53" s="1">
        <f t="shared" si="13"/>
        <v>0</v>
      </c>
      <c r="L53" s="1">
        <f t="shared" si="13"/>
        <v>0</v>
      </c>
      <c r="M53" s="1">
        <f t="shared" si="13"/>
        <v>0</v>
      </c>
      <c r="N53" s="1">
        <f t="shared" si="13"/>
        <v>0</v>
      </c>
      <c r="O53" s="1">
        <f t="shared" si="13"/>
        <v>0</v>
      </c>
      <c r="P53" s="1">
        <f t="shared" si="13"/>
        <v>0</v>
      </c>
      <c r="Q53" s="1">
        <f t="shared" si="13"/>
        <v>0</v>
      </c>
      <c r="R53" s="1">
        <f t="shared" si="13"/>
        <v>0</v>
      </c>
      <c r="S53" s="158">
        <v>0</v>
      </c>
      <c r="T53" s="159"/>
      <c r="U53" s="159"/>
      <c r="V53" s="159"/>
      <c r="W53" s="51"/>
      <c r="X53" s="51"/>
      <c r="Y53" s="51"/>
      <c r="Z53" s="51"/>
      <c r="AA53" s="51"/>
      <c r="AB53" s="51"/>
    </row>
    <row r="54" spans="1:28" s="52" customFormat="1" ht="31.5" customHeight="1">
      <c r="A54" s="48" t="s">
        <v>64</v>
      </c>
      <c r="B54" s="48" t="s">
        <v>65</v>
      </c>
      <c r="C54" s="48" t="s">
        <v>7</v>
      </c>
      <c r="D54" s="48"/>
      <c r="E54" s="1">
        <f t="shared" ref="E54:R54" si="14">E55+E56</f>
        <v>0</v>
      </c>
      <c r="F54" s="1">
        <f t="shared" si="14"/>
        <v>0</v>
      </c>
      <c r="G54" s="1">
        <f t="shared" si="14"/>
        <v>0</v>
      </c>
      <c r="H54" s="1">
        <f t="shared" si="14"/>
        <v>0</v>
      </c>
      <c r="I54" s="1">
        <f t="shared" si="14"/>
        <v>0</v>
      </c>
      <c r="J54" s="1">
        <f t="shared" si="14"/>
        <v>0</v>
      </c>
      <c r="K54" s="1">
        <f t="shared" si="14"/>
        <v>0</v>
      </c>
      <c r="L54" s="1">
        <f t="shared" si="14"/>
        <v>0</v>
      </c>
      <c r="M54" s="1">
        <f t="shared" si="14"/>
        <v>0</v>
      </c>
      <c r="N54" s="1">
        <f t="shared" si="14"/>
        <v>0</v>
      </c>
      <c r="O54" s="1">
        <f t="shared" si="14"/>
        <v>0</v>
      </c>
      <c r="P54" s="1">
        <f t="shared" si="14"/>
        <v>0</v>
      </c>
      <c r="Q54" s="1">
        <f t="shared" si="14"/>
        <v>0</v>
      </c>
      <c r="R54" s="1">
        <f t="shared" si="14"/>
        <v>0</v>
      </c>
      <c r="S54" s="158">
        <v>0</v>
      </c>
      <c r="T54" s="159"/>
      <c r="U54" s="159"/>
      <c r="V54" s="159"/>
      <c r="W54" s="51"/>
      <c r="X54" s="51"/>
      <c r="Y54" s="51"/>
      <c r="Z54" s="51"/>
      <c r="AA54" s="51"/>
      <c r="AB54" s="51"/>
    </row>
    <row r="55" spans="1:28" s="52" customFormat="1" ht="31.5" customHeight="1">
      <c r="A55" s="48" t="s">
        <v>66</v>
      </c>
      <c r="B55" s="48" t="s">
        <v>67</v>
      </c>
      <c r="C55" s="48" t="s">
        <v>7</v>
      </c>
      <c r="D55" s="48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58">
        <v>0</v>
      </c>
      <c r="T55" s="159"/>
      <c r="U55" s="159"/>
      <c r="V55" s="159"/>
      <c r="W55" s="51"/>
      <c r="X55" s="51"/>
      <c r="Y55" s="51"/>
      <c r="Z55" s="51"/>
      <c r="AA55" s="51"/>
      <c r="AB55" s="51"/>
    </row>
    <row r="56" spans="1:28" s="52" customFormat="1" ht="31.5" customHeight="1">
      <c r="A56" s="48" t="s">
        <v>68</v>
      </c>
      <c r="B56" s="48" t="s">
        <v>69</v>
      </c>
      <c r="C56" s="48" t="s">
        <v>7</v>
      </c>
      <c r="D56" s="48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58">
        <v>0</v>
      </c>
      <c r="T56" s="159"/>
      <c r="U56" s="159"/>
      <c r="V56" s="159"/>
      <c r="W56" s="51"/>
      <c r="X56" s="51"/>
      <c r="Y56" s="51"/>
      <c r="Z56" s="51"/>
      <c r="AA56" s="51"/>
      <c r="AB56" s="51"/>
    </row>
    <row r="57" spans="1:28" s="52" customFormat="1" ht="31.5" customHeight="1">
      <c r="A57" s="48" t="s">
        <v>70</v>
      </c>
      <c r="B57" s="48" t="s">
        <v>71</v>
      </c>
      <c r="C57" s="48" t="s">
        <v>7</v>
      </c>
      <c r="D57" s="48"/>
      <c r="E57" s="1">
        <f t="shared" ref="E57:R57" si="15">E58+E67</f>
        <v>0</v>
      </c>
      <c r="F57" s="1">
        <f t="shared" si="15"/>
        <v>0</v>
      </c>
      <c r="G57" s="1">
        <f t="shared" si="15"/>
        <v>0</v>
      </c>
      <c r="H57" s="1">
        <f t="shared" si="15"/>
        <v>0</v>
      </c>
      <c r="I57" s="1">
        <f t="shared" si="15"/>
        <v>0</v>
      </c>
      <c r="J57" s="1">
        <f t="shared" si="15"/>
        <v>0</v>
      </c>
      <c r="K57" s="1">
        <f t="shared" si="15"/>
        <v>0</v>
      </c>
      <c r="L57" s="1">
        <f t="shared" si="15"/>
        <v>0</v>
      </c>
      <c r="M57" s="1">
        <f t="shared" si="15"/>
        <v>0</v>
      </c>
      <c r="N57" s="1">
        <f t="shared" si="15"/>
        <v>0</v>
      </c>
      <c r="O57" s="1">
        <f t="shared" si="15"/>
        <v>0</v>
      </c>
      <c r="P57" s="1">
        <f t="shared" si="15"/>
        <v>0</v>
      </c>
      <c r="Q57" s="1">
        <f t="shared" si="15"/>
        <v>0</v>
      </c>
      <c r="R57" s="1">
        <f t="shared" si="15"/>
        <v>0</v>
      </c>
      <c r="S57" s="158">
        <v>0</v>
      </c>
      <c r="T57" s="159"/>
      <c r="U57" s="159"/>
      <c r="V57" s="159"/>
      <c r="W57" s="51"/>
      <c r="X57" s="51"/>
      <c r="Y57" s="51"/>
      <c r="Z57" s="51"/>
      <c r="AA57" s="51"/>
      <c r="AB57" s="51"/>
    </row>
    <row r="58" spans="1:28" s="52" customFormat="1" ht="31.5" customHeight="1">
      <c r="A58" s="48" t="s">
        <v>72</v>
      </c>
      <c r="B58" s="48" t="s">
        <v>73</v>
      </c>
      <c r="C58" s="48" t="s">
        <v>7</v>
      </c>
      <c r="D58" s="48"/>
      <c r="E58" s="1">
        <f t="shared" ref="E58:R58" si="16">SUM(E59:E66)</f>
        <v>0</v>
      </c>
      <c r="F58" s="1">
        <f t="shared" si="16"/>
        <v>0</v>
      </c>
      <c r="G58" s="1">
        <f t="shared" si="16"/>
        <v>0</v>
      </c>
      <c r="H58" s="1">
        <f t="shared" si="16"/>
        <v>0</v>
      </c>
      <c r="I58" s="1">
        <f t="shared" si="16"/>
        <v>0</v>
      </c>
      <c r="J58" s="1">
        <f t="shared" si="16"/>
        <v>0</v>
      </c>
      <c r="K58" s="1">
        <f t="shared" si="16"/>
        <v>0</v>
      </c>
      <c r="L58" s="1">
        <f t="shared" si="16"/>
        <v>0</v>
      </c>
      <c r="M58" s="1">
        <f t="shared" si="16"/>
        <v>0</v>
      </c>
      <c r="N58" s="1">
        <f t="shared" si="16"/>
        <v>0</v>
      </c>
      <c r="O58" s="1">
        <f t="shared" si="16"/>
        <v>0</v>
      </c>
      <c r="P58" s="1">
        <f t="shared" si="16"/>
        <v>0</v>
      </c>
      <c r="Q58" s="1">
        <f t="shared" si="16"/>
        <v>0</v>
      </c>
      <c r="R58" s="1">
        <f t="shared" si="16"/>
        <v>0</v>
      </c>
      <c r="S58" s="158">
        <v>0</v>
      </c>
      <c r="T58" s="159"/>
      <c r="U58" s="159"/>
      <c r="V58" s="159"/>
      <c r="W58" s="51"/>
      <c r="X58" s="51"/>
      <c r="Y58" s="51"/>
      <c r="Z58" s="51"/>
      <c r="AA58" s="51"/>
      <c r="AB58" s="51"/>
    </row>
    <row r="59" spans="1:28" s="52" customFormat="1" ht="31.5" customHeight="1">
      <c r="A59" s="53" t="s">
        <v>72</v>
      </c>
      <c r="B59" s="53" t="s">
        <v>74</v>
      </c>
      <c r="C59" s="53" t="s">
        <v>75</v>
      </c>
      <c r="D59" s="53"/>
      <c r="E59" s="58">
        <v>0</v>
      </c>
      <c r="F59" s="58">
        <v>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0</v>
      </c>
      <c r="Q59" s="58">
        <v>0</v>
      </c>
      <c r="R59" s="58">
        <v>0</v>
      </c>
      <c r="S59" s="158">
        <v>0</v>
      </c>
      <c r="T59" s="159"/>
      <c r="U59" s="159"/>
      <c r="V59" s="159"/>
      <c r="W59" s="57"/>
      <c r="X59" s="57"/>
      <c r="Y59" s="57"/>
      <c r="Z59" s="57"/>
      <c r="AA59" s="57"/>
      <c r="AB59" s="57"/>
    </row>
    <row r="60" spans="1:28" s="52" customFormat="1" ht="31.5" customHeight="1">
      <c r="A60" s="53" t="s">
        <v>72</v>
      </c>
      <c r="B60" s="53" t="s">
        <v>76</v>
      </c>
      <c r="C60" s="53" t="s">
        <v>77</v>
      </c>
      <c r="D60" s="53"/>
      <c r="E60" s="58">
        <v>0</v>
      </c>
      <c r="F60" s="58">
        <v>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0</v>
      </c>
      <c r="Q60" s="58">
        <v>0</v>
      </c>
      <c r="R60" s="58">
        <v>0</v>
      </c>
      <c r="S60" s="158">
        <v>0</v>
      </c>
      <c r="T60" s="159"/>
      <c r="U60" s="159"/>
      <c r="V60" s="159"/>
      <c r="W60" s="57"/>
      <c r="X60" s="57"/>
      <c r="Y60" s="57"/>
      <c r="Z60" s="57"/>
      <c r="AA60" s="57"/>
      <c r="AB60" s="57"/>
    </row>
    <row r="61" spans="1:28" s="52" customFormat="1" ht="31.5" customHeight="1">
      <c r="A61" s="53" t="s">
        <v>72</v>
      </c>
      <c r="B61" s="53" t="s">
        <v>78</v>
      </c>
      <c r="C61" s="53" t="s">
        <v>79</v>
      </c>
      <c r="D61" s="53"/>
      <c r="E61" s="58">
        <v>0</v>
      </c>
      <c r="F61" s="58">
        <v>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0</v>
      </c>
      <c r="Q61" s="58">
        <v>0</v>
      </c>
      <c r="R61" s="58">
        <v>0</v>
      </c>
      <c r="S61" s="158">
        <v>0</v>
      </c>
      <c r="T61" s="159"/>
      <c r="U61" s="159"/>
      <c r="V61" s="159"/>
      <c r="W61" s="57"/>
      <c r="X61" s="57"/>
      <c r="Y61" s="57"/>
      <c r="Z61" s="57"/>
      <c r="AA61" s="57"/>
      <c r="AB61" s="57"/>
    </row>
    <row r="62" spans="1:28" s="52" customFormat="1" ht="31.5" customHeight="1">
      <c r="A62" s="53" t="s">
        <v>72</v>
      </c>
      <c r="B62" s="53" t="s">
        <v>80</v>
      </c>
      <c r="C62" s="53" t="s">
        <v>81</v>
      </c>
      <c r="D62" s="53"/>
      <c r="E62" s="58">
        <v>0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0</v>
      </c>
      <c r="Q62" s="58">
        <v>0</v>
      </c>
      <c r="R62" s="58">
        <v>0</v>
      </c>
      <c r="S62" s="158">
        <v>0</v>
      </c>
      <c r="T62" s="159"/>
      <c r="U62" s="159"/>
      <c r="V62" s="159"/>
      <c r="W62" s="57"/>
      <c r="X62" s="57"/>
      <c r="Y62" s="57"/>
      <c r="Z62" s="57"/>
      <c r="AA62" s="57"/>
      <c r="AB62" s="57"/>
    </row>
    <row r="63" spans="1:28" s="52" customFormat="1" ht="31.5" customHeight="1">
      <c r="A63" s="53" t="s">
        <v>72</v>
      </c>
      <c r="B63" s="53" t="s">
        <v>82</v>
      </c>
      <c r="C63" s="53" t="s">
        <v>83</v>
      </c>
      <c r="D63" s="53"/>
      <c r="E63" s="58">
        <v>0</v>
      </c>
      <c r="F63" s="58">
        <v>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0</v>
      </c>
      <c r="Q63" s="58">
        <v>0</v>
      </c>
      <c r="R63" s="58">
        <v>0</v>
      </c>
      <c r="S63" s="158">
        <v>0</v>
      </c>
      <c r="T63" s="159"/>
      <c r="U63" s="159"/>
      <c r="V63" s="159"/>
      <c r="W63" s="57"/>
      <c r="X63" s="57"/>
      <c r="Y63" s="57"/>
      <c r="Z63" s="57"/>
      <c r="AA63" s="57"/>
      <c r="AB63" s="57"/>
    </row>
    <row r="64" spans="1:28" s="52" customFormat="1" ht="31.5" customHeight="1">
      <c r="A64" s="53" t="s">
        <v>72</v>
      </c>
      <c r="B64" s="53" t="s">
        <v>84</v>
      </c>
      <c r="C64" s="53" t="s">
        <v>85</v>
      </c>
      <c r="D64" s="53"/>
      <c r="E64" s="58">
        <v>0</v>
      </c>
      <c r="F64" s="58">
        <v>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8">
        <v>0</v>
      </c>
      <c r="Q64" s="58">
        <v>0</v>
      </c>
      <c r="R64" s="58">
        <v>0</v>
      </c>
      <c r="S64" s="158">
        <v>0</v>
      </c>
      <c r="T64" s="159"/>
      <c r="U64" s="159"/>
      <c r="V64" s="159"/>
      <c r="W64" s="57"/>
      <c r="X64" s="57"/>
      <c r="Y64" s="57"/>
      <c r="Z64" s="57"/>
      <c r="AA64" s="57"/>
      <c r="AB64" s="57"/>
    </row>
    <row r="65" spans="1:28" s="52" customFormat="1" ht="31.5" customHeight="1">
      <c r="A65" s="53" t="s">
        <v>72</v>
      </c>
      <c r="B65" s="53" t="s">
        <v>86</v>
      </c>
      <c r="C65" s="53" t="s">
        <v>87</v>
      </c>
      <c r="D65" s="53"/>
      <c r="E65" s="58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8">
        <v>0</v>
      </c>
      <c r="R65" s="58">
        <v>0</v>
      </c>
      <c r="S65" s="158">
        <v>0</v>
      </c>
      <c r="T65" s="159"/>
      <c r="U65" s="159"/>
      <c r="V65" s="159"/>
      <c r="W65" s="57"/>
      <c r="X65" s="57"/>
      <c r="Y65" s="57"/>
      <c r="Z65" s="57"/>
      <c r="AA65" s="57"/>
      <c r="AB65" s="57"/>
    </row>
    <row r="66" spans="1:28" s="52" customFormat="1" ht="31.5" customHeight="1">
      <c r="A66" s="53" t="s">
        <v>72</v>
      </c>
      <c r="B66" s="53" t="s">
        <v>88</v>
      </c>
      <c r="C66" s="53" t="s">
        <v>89</v>
      </c>
      <c r="D66" s="53"/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8">
        <v>0</v>
      </c>
      <c r="R66" s="58">
        <v>0</v>
      </c>
      <c r="S66" s="158">
        <v>0</v>
      </c>
      <c r="T66" s="159"/>
      <c r="U66" s="159"/>
      <c r="V66" s="159"/>
      <c r="W66" s="57"/>
      <c r="X66" s="57"/>
      <c r="Y66" s="57"/>
      <c r="Z66" s="57"/>
      <c r="AA66" s="57"/>
      <c r="AB66" s="57"/>
    </row>
    <row r="67" spans="1:28" s="52" customFormat="1" ht="31.5" customHeight="1">
      <c r="A67" s="48" t="s">
        <v>90</v>
      </c>
      <c r="B67" s="48" t="s">
        <v>91</v>
      </c>
      <c r="C67" s="48" t="s">
        <v>7</v>
      </c>
      <c r="D67" s="48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58">
        <v>0</v>
      </c>
      <c r="T67" s="159"/>
      <c r="U67" s="159"/>
      <c r="V67" s="159"/>
      <c r="W67" s="51"/>
      <c r="X67" s="51"/>
      <c r="Y67" s="51"/>
      <c r="Z67" s="51"/>
      <c r="AA67" s="51"/>
      <c r="AB67" s="51"/>
    </row>
    <row r="68" spans="1:28" s="52" customFormat="1" ht="31.5" customHeight="1">
      <c r="A68" s="48" t="s">
        <v>92</v>
      </c>
      <c r="B68" s="48" t="s">
        <v>93</v>
      </c>
      <c r="C68" s="48" t="s">
        <v>7</v>
      </c>
      <c r="D68" s="48"/>
      <c r="E68" s="1">
        <f t="shared" ref="E68:R68" si="17">E69+E71+E72+E73+E74+E75+E76+E77</f>
        <v>0</v>
      </c>
      <c r="F68" s="1">
        <f t="shared" si="17"/>
        <v>0</v>
      </c>
      <c r="G68" s="1">
        <f t="shared" si="17"/>
        <v>0</v>
      </c>
      <c r="H68" s="1">
        <f t="shared" si="17"/>
        <v>0</v>
      </c>
      <c r="I68" s="1">
        <f t="shared" si="17"/>
        <v>0</v>
      </c>
      <c r="J68" s="1">
        <f t="shared" si="17"/>
        <v>0</v>
      </c>
      <c r="K68" s="1">
        <f t="shared" si="17"/>
        <v>0</v>
      </c>
      <c r="L68" s="1">
        <f t="shared" si="17"/>
        <v>0</v>
      </c>
      <c r="M68" s="1">
        <f t="shared" si="17"/>
        <v>0</v>
      </c>
      <c r="N68" s="1">
        <f t="shared" si="17"/>
        <v>0</v>
      </c>
      <c r="O68" s="1">
        <f t="shared" si="17"/>
        <v>0</v>
      </c>
      <c r="P68" s="1">
        <f t="shared" si="17"/>
        <v>0</v>
      </c>
      <c r="Q68" s="1">
        <f t="shared" si="17"/>
        <v>0</v>
      </c>
      <c r="R68" s="1">
        <f t="shared" si="17"/>
        <v>0</v>
      </c>
      <c r="S68" s="158">
        <v>0</v>
      </c>
      <c r="T68" s="159"/>
      <c r="U68" s="159"/>
      <c r="V68" s="159"/>
      <c r="W68" s="51"/>
      <c r="X68" s="51"/>
      <c r="Y68" s="51"/>
      <c r="Z68" s="51"/>
      <c r="AA68" s="51"/>
      <c r="AB68" s="51"/>
    </row>
    <row r="69" spans="1:28" s="52" customFormat="1" ht="31.5" customHeight="1">
      <c r="A69" s="48" t="s">
        <v>94</v>
      </c>
      <c r="B69" s="48" t="s">
        <v>95</v>
      </c>
      <c r="C69" s="48" t="s">
        <v>7</v>
      </c>
      <c r="D69" s="48"/>
      <c r="E69" s="1">
        <f t="shared" ref="E69:R69" si="18">E70</f>
        <v>0</v>
      </c>
      <c r="F69" s="1">
        <f t="shared" si="18"/>
        <v>0</v>
      </c>
      <c r="G69" s="1">
        <f t="shared" si="18"/>
        <v>0</v>
      </c>
      <c r="H69" s="1">
        <f t="shared" si="18"/>
        <v>0</v>
      </c>
      <c r="I69" s="1">
        <f t="shared" si="18"/>
        <v>0</v>
      </c>
      <c r="J69" s="1">
        <f t="shared" si="18"/>
        <v>0</v>
      </c>
      <c r="K69" s="1">
        <f t="shared" si="18"/>
        <v>0</v>
      </c>
      <c r="L69" s="1">
        <f t="shared" si="18"/>
        <v>0</v>
      </c>
      <c r="M69" s="1">
        <f t="shared" si="18"/>
        <v>0</v>
      </c>
      <c r="N69" s="1">
        <f t="shared" si="18"/>
        <v>0</v>
      </c>
      <c r="O69" s="1">
        <f t="shared" si="18"/>
        <v>0</v>
      </c>
      <c r="P69" s="1">
        <f t="shared" si="18"/>
        <v>0</v>
      </c>
      <c r="Q69" s="1">
        <f t="shared" si="18"/>
        <v>0</v>
      </c>
      <c r="R69" s="1">
        <f t="shared" si="18"/>
        <v>0</v>
      </c>
      <c r="S69" s="158">
        <v>0</v>
      </c>
      <c r="T69" s="159"/>
      <c r="U69" s="159"/>
      <c r="V69" s="159"/>
      <c r="W69" s="51"/>
      <c r="X69" s="51"/>
      <c r="Y69" s="51"/>
      <c r="Z69" s="51"/>
      <c r="AA69" s="51"/>
      <c r="AB69" s="51"/>
    </row>
    <row r="70" spans="1:28" s="52" customFormat="1" ht="31.5" customHeight="1">
      <c r="A70" s="53" t="s">
        <v>94</v>
      </c>
      <c r="B70" s="53" t="s">
        <v>96</v>
      </c>
      <c r="C70" s="53" t="s">
        <v>97</v>
      </c>
      <c r="D70" s="53"/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8">
        <v>0</v>
      </c>
      <c r="R70" s="58">
        <v>0</v>
      </c>
      <c r="S70" s="158">
        <v>0</v>
      </c>
      <c r="T70" s="159"/>
      <c r="U70" s="159"/>
      <c r="V70" s="159"/>
      <c r="W70" s="57"/>
      <c r="X70" s="57"/>
      <c r="Y70" s="57"/>
      <c r="Z70" s="57"/>
      <c r="AA70" s="57"/>
      <c r="AB70" s="57"/>
    </row>
    <row r="71" spans="1:28" s="52" customFormat="1" ht="31.5" customHeight="1">
      <c r="A71" s="48" t="s">
        <v>98</v>
      </c>
      <c r="B71" s="48" t="s">
        <v>99</v>
      </c>
      <c r="C71" s="48" t="s">
        <v>7</v>
      </c>
      <c r="D71" s="48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58">
        <v>0</v>
      </c>
      <c r="T71" s="159"/>
      <c r="U71" s="159"/>
      <c r="V71" s="159"/>
      <c r="W71" s="51"/>
      <c r="X71" s="51"/>
      <c r="Y71" s="51"/>
      <c r="Z71" s="51"/>
      <c r="AA71" s="51"/>
      <c r="AB71" s="51"/>
    </row>
    <row r="72" spans="1:28" s="52" customFormat="1" ht="31.5" customHeight="1">
      <c r="A72" s="48" t="s">
        <v>100</v>
      </c>
      <c r="B72" s="48" t="s">
        <v>101</v>
      </c>
      <c r="C72" s="48" t="s">
        <v>7</v>
      </c>
      <c r="D72" s="48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58">
        <v>0</v>
      </c>
      <c r="T72" s="159"/>
      <c r="U72" s="159"/>
      <c r="V72" s="159"/>
      <c r="W72" s="51"/>
      <c r="X72" s="51"/>
      <c r="Y72" s="51"/>
      <c r="Z72" s="51"/>
      <c r="AA72" s="51"/>
      <c r="AB72" s="51"/>
    </row>
    <row r="73" spans="1:28" s="52" customFormat="1" ht="31.5" customHeight="1">
      <c r="A73" s="48" t="s">
        <v>102</v>
      </c>
      <c r="B73" s="48" t="s">
        <v>103</v>
      </c>
      <c r="C73" s="48" t="s">
        <v>7</v>
      </c>
      <c r="D73" s="48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58">
        <v>0</v>
      </c>
      <c r="T73" s="159"/>
      <c r="U73" s="159"/>
      <c r="V73" s="159"/>
      <c r="W73" s="51"/>
      <c r="X73" s="51"/>
      <c r="Y73" s="51"/>
      <c r="Z73" s="51"/>
      <c r="AA73" s="51"/>
      <c r="AB73" s="51"/>
    </row>
    <row r="74" spans="1:28" s="52" customFormat="1" ht="31.5" customHeight="1">
      <c r="A74" s="48" t="s">
        <v>104</v>
      </c>
      <c r="B74" s="48" t="s">
        <v>105</v>
      </c>
      <c r="C74" s="48" t="s">
        <v>7</v>
      </c>
      <c r="D74" s="48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58">
        <v>0</v>
      </c>
      <c r="T74" s="159"/>
      <c r="U74" s="159"/>
      <c r="V74" s="159"/>
      <c r="W74" s="51"/>
      <c r="X74" s="51"/>
      <c r="Y74" s="51"/>
      <c r="Z74" s="51"/>
      <c r="AA74" s="51"/>
      <c r="AB74" s="51"/>
    </row>
    <row r="75" spans="1:28" s="52" customFormat="1" ht="31.5" customHeight="1">
      <c r="A75" s="48" t="s">
        <v>106</v>
      </c>
      <c r="B75" s="48" t="s">
        <v>107</v>
      </c>
      <c r="C75" s="48" t="s">
        <v>7</v>
      </c>
      <c r="D75" s="48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58">
        <v>0</v>
      </c>
      <c r="T75" s="159"/>
      <c r="U75" s="159"/>
      <c r="V75" s="159"/>
      <c r="W75" s="51"/>
      <c r="X75" s="51"/>
      <c r="Y75" s="51"/>
      <c r="Z75" s="51"/>
      <c r="AA75" s="51"/>
      <c r="AB75" s="51"/>
    </row>
    <row r="76" spans="1:28" s="52" customFormat="1" ht="31.5" customHeight="1">
      <c r="A76" s="48" t="s">
        <v>108</v>
      </c>
      <c r="B76" s="48" t="s">
        <v>109</v>
      </c>
      <c r="C76" s="48" t="s">
        <v>7</v>
      </c>
      <c r="D76" s="48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58">
        <v>0</v>
      </c>
      <c r="T76" s="159"/>
      <c r="U76" s="159"/>
      <c r="V76" s="159"/>
      <c r="W76" s="51"/>
      <c r="X76" s="51"/>
      <c r="Y76" s="51"/>
      <c r="Z76" s="51"/>
      <c r="AA76" s="51"/>
      <c r="AB76" s="51"/>
    </row>
    <row r="77" spans="1:28" s="52" customFormat="1" ht="31.5" customHeight="1">
      <c r="A77" s="48" t="s">
        <v>110</v>
      </c>
      <c r="B77" s="48" t="s">
        <v>111</v>
      </c>
      <c r="C77" s="48" t="s">
        <v>7</v>
      </c>
      <c r="D77" s="48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58">
        <v>0</v>
      </c>
      <c r="T77" s="159"/>
      <c r="U77" s="159"/>
      <c r="V77" s="159"/>
      <c r="W77" s="51"/>
      <c r="X77" s="51"/>
      <c r="Y77" s="51"/>
      <c r="Z77" s="51"/>
      <c r="AA77" s="51"/>
      <c r="AB77" s="51"/>
    </row>
    <row r="78" spans="1:28" s="52" customFormat="1" ht="31.5" customHeight="1">
      <c r="A78" s="48" t="s">
        <v>112</v>
      </c>
      <c r="B78" s="48" t="s">
        <v>113</v>
      </c>
      <c r="C78" s="48" t="s">
        <v>7</v>
      </c>
      <c r="D78" s="48"/>
      <c r="E78" s="1">
        <f t="shared" ref="E78:R78" si="19">E79+E80</f>
        <v>0</v>
      </c>
      <c r="F78" s="1">
        <f t="shared" si="19"/>
        <v>0</v>
      </c>
      <c r="G78" s="1">
        <f t="shared" si="19"/>
        <v>0</v>
      </c>
      <c r="H78" s="1">
        <f t="shared" si="19"/>
        <v>0</v>
      </c>
      <c r="I78" s="1">
        <f t="shared" si="19"/>
        <v>0</v>
      </c>
      <c r="J78" s="1">
        <f t="shared" si="19"/>
        <v>0</v>
      </c>
      <c r="K78" s="1">
        <f t="shared" si="19"/>
        <v>0</v>
      </c>
      <c r="L78" s="1">
        <f t="shared" si="19"/>
        <v>0</v>
      </c>
      <c r="M78" s="1">
        <f t="shared" si="19"/>
        <v>0</v>
      </c>
      <c r="N78" s="1">
        <f t="shared" si="19"/>
        <v>0</v>
      </c>
      <c r="O78" s="1">
        <f t="shared" si="19"/>
        <v>0</v>
      </c>
      <c r="P78" s="1">
        <f t="shared" si="19"/>
        <v>0</v>
      </c>
      <c r="Q78" s="1">
        <f t="shared" si="19"/>
        <v>0</v>
      </c>
      <c r="R78" s="1">
        <f t="shared" si="19"/>
        <v>0</v>
      </c>
      <c r="S78" s="158">
        <v>0</v>
      </c>
      <c r="T78" s="159"/>
      <c r="U78" s="159"/>
      <c r="V78" s="159"/>
      <c r="W78" s="51"/>
      <c r="X78" s="51"/>
      <c r="Y78" s="51"/>
      <c r="Z78" s="51"/>
      <c r="AA78" s="51"/>
      <c r="AB78" s="51"/>
    </row>
    <row r="79" spans="1:28" s="52" customFormat="1" ht="31.5" customHeight="1">
      <c r="A79" s="48" t="s">
        <v>114</v>
      </c>
      <c r="B79" s="48" t="s">
        <v>115</v>
      </c>
      <c r="C79" s="48" t="s">
        <v>7</v>
      </c>
      <c r="D79" s="48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58">
        <v>0</v>
      </c>
      <c r="T79" s="159"/>
      <c r="U79" s="159"/>
      <c r="V79" s="159"/>
      <c r="W79" s="51"/>
      <c r="X79" s="51"/>
      <c r="Y79" s="51"/>
      <c r="Z79" s="51"/>
      <c r="AA79" s="51"/>
      <c r="AB79" s="51"/>
    </row>
    <row r="80" spans="1:28" s="52" customFormat="1" ht="31.5" customHeight="1">
      <c r="A80" s="48" t="s">
        <v>116</v>
      </c>
      <c r="B80" s="48" t="s">
        <v>117</v>
      </c>
      <c r="C80" s="48" t="s">
        <v>7</v>
      </c>
      <c r="D80" s="48"/>
      <c r="E80" s="1">
        <f t="shared" ref="E80:R80" si="20">SUM(E81:E81)</f>
        <v>0</v>
      </c>
      <c r="F80" s="1">
        <f t="shared" si="20"/>
        <v>0</v>
      </c>
      <c r="G80" s="1">
        <f t="shared" si="20"/>
        <v>0</v>
      </c>
      <c r="H80" s="1">
        <f t="shared" si="20"/>
        <v>0</v>
      </c>
      <c r="I80" s="1">
        <f t="shared" si="20"/>
        <v>0</v>
      </c>
      <c r="J80" s="1">
        <f t="shared" si="20"/>
        <v>0</v>
      </c>
      <c r="K80" s="1">
        <f t="shared" si="20"/>
        <v>0</v>
      </c>
      <c r="L80" s="1">
        <f t="shared" si="20"/>
        <v>0</v>
      </c>
      <c r="M80" s="1">
        <f t="shared" si="20"/>
        <v>0</v>
      </c>
      <c r="N80" s="1">
        <f t="shared" si="20"/>
        <v>0</v>
      </c>
      <c r="O80" s="1">
        <f t="shared" si="20"/>
        <v>0</v>
      </c>
      <c r="P80" s="1">
        <f t="shared" si="20"/>
        <v>0</v>
      </c>
      <c r="Q80" s="1">
        <f t="shared" si="20"/>
        <v>0</v>
      </c>
      <c r="R80" s="1">
        <f t="shared" si="20"/>
        <v>0</v>
      </c>
      <c r="S80" s="158">
        <v>0</v>
      </c>
      <c r="T80" s="159"/>
      <c r="U80" s="159"/>
      <c r="V80" s="159"/>
      <c r="W80" s="51"/>
      <c r="X80" s="51"/>
      <c r="Y80" s="51"/>
      <c r="Z80" s="51"/>
      <c r="AA80" s="51"/>
      <c r="AB80" s="51"/>
    </row>
    <row r="81" spans="1:28" s="52" customFormat="1" ht="31.5" customHeight="1">
      <c r="A81" s="53" t="s">
        <v>116</v>
      </c>
      <c r="B81" s="53" t="s">
        <v>118</v>
      </c>
      <c r="C81" s="53" t="s">
        <v>119</v>
      </c>
      <c r="D81" s="53"/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8">
        <v>0</v>
      </c>
      <c r="Q81" s="58">
        <v>0</v>
      </c>
      <c r="R81" s="58">
        <v>0</v>
      </c>
      <c r="S81" s="158">
        <v>0</v>
      </c>
      <c r="T81" s="159"/>
      <c r="U81" s="159"/>
      <c r="V81" s="159"/>
      <c r="W81" s="57"/>
      <c r="X81" s="57"/>
      <c r="Y81" s="57"/>
      <c r="Z81" s="57"/>
      <c r="AA81" s="57"/>
      <c r="AB81" s="57"/>
    </row>
    <row r="82" spans="1:28" s="52" customFormat="1" ht="31.5" customHeight="1">
      <c r="A82" s="48" t="s">
        <v>120</v>
      </c>
      <c r="B82" s="48" t="s">
        <v>121</v>
      </c>
      <c r="C82" s="48" t="s">
        <v>7</v>
      </c>
      <c r="D82" s="48"/>
      <c r="E82" s="1">
        <f t="shared" ref="E82:R82" si="21">E83+E84</f>
        <v>0</v>
      </c>
      <c r="F82" s="1">
        <f t="shared" si="21"/>
        <v>0</v>
      </c>
      <c r="G82" s="1">
        <f t="shared" si="21"/>
        <v>0</v>
      </c>
      <c r="H82" s="1">
        <f t="shared" si="21"/>
        <v>0</v>
      </c>
      <c r="I82" s="1">
        <f t="shared" si="21"/>
        <v>0</v>
      </c>
      <c r="J82" s="1">
        <f t="shared" si="21"/>
        <v>0</v>
      </c>
      <c r="K82" s="1">
        <f t="shared" si="21"/>
        <v>0</v>
      </c>
      <c r="L82" s="1">
        <f t="shared" si="21"/>
        <v>0</v>
      </c>
      <c r="M82" s="1">
        <f t="shared" si="21"/>
        <v>0</v>
      </c>
      <c r="N82" s="1">
        <f t="shared" si="21"/>
        <v>0</v>
      </c>
      <c r="O82" s="1">
        <f t="shared" si="21"/>
        <v>0</v>
      </c>
      <c r="P82" s="1">
        <f t="shared" si="21"/>
        <v>0</v>
      </c>
      <c r="Q82" s="1">
        <f t="shared" si="21"/>
        <v>0</v>
      </c>
      <c r="R82" s="1">
        <f t="shared" si="21"/>
        <v>0</v>
      </c>
      <c r="S82" s="158">
        <v>0</v>
      </c>
      <c r="T82" s="159"/>
      <c r="U82" s="159"/>
      <c r="V82" s="159"/>
      <c r="W82" s="51"/>
      <c r="X82" s="51"/>
      <c r="Y82" s="51"/>
      <c r="Z82" s="51"/>
      <c r="AA82" s="51"/>
      <c r="AB82" s="51"/>
    </row>
    <row r="83" spans="1:28" s="52" customFormat="1" ht="31.5" customHeight="1">
      <c r="A83" s="48" t="s">
        <v>122</v>
      </c>
      <c r="B83" s="48" t="s">
        <v>123</v>
      </c>
      <c r="C83" s="48" t="s">
        <v>7</v>
      </c>
      <c r="D83" s="48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58">
        <v>0</v>
      </c>
      <c r="T83" s="159"/>
      <c r="U83" s="159"/>
      <c r="V83" s="159"/>
      <c r="W83" s="51"/>
      <c r="X83" s="51"/>
      <c r="Y83" s="51"/>
      <c r="Z83" s="51"/>
      <c r="AA83" s="51"/>
      <c r="AB83" s="51"/>
    </row>
    <row r="84" spans="1:28" s="52" customFormat="1" ht="15.75" customHeight="1">
      <c r="A84" s="48" t="s">
        <v>124</v>
      </c>
      <c r="B84" s="48" t="s">
        <v>125</v>
      </c>
      <c r="C84" s="48" t="s">
        <v>7</v>
      </c>
      <c r="D84" s="48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58">
        <v>0</v>
      </c>
      <c r="T84" s="159"/>
      <c r="U84" s="159"/>
      <c r="V84" s="159"/>
      <c r="W84" s="51"/>
      <c r="X84" s="51"/>
      <c r="Y84" s="51"/>
      <c r="Z84" s="51"/>
      <c r="AA84" s="51"/>
      <c r="AB84" s="51"/>
    </row>
    <row r="85" spans="1:28" s="52" customFormat="1" ht="31.5" customHeight="1">
      <c r="A85" s="48" t="s">
        <v>126</v>
      </c>
      <c r="B85" s="48" t="s">
        <v>127</v>
      </c>
      <c r="C85" s="48" t="s">
        <v>7</v>
      </c>
      <c r="D85" s="48"/>
      <c r="E85" s="1">
        <f t="shared" ref="E85:R85" si="22">SUM(E86:E184)</f>
        <v>0</v>
      </c>
      <c r="F85" s="1">
        <f t="shared" si="22"/>
        <v>0</v>
      </c>
      <c r="G85" s="1">
        <f t="shared" si="22"/>
        <v>0</v>
      </c>
      <c r="H85" s="1">
        <f t="shared" si="22"/>
        <v>0</v>
      </c>
      <c r="I85" s="1">
        <f t="shared" si="22"/>
        <v>0</v>
      </c>
      <c r="J85" s="1">
        <f t="shared" si="22"/>
        <v>0</v>
      </c>
      <c r="K85" s="1">
        <f t="shared" si="22"/>
        <v>0</v>
      </c>
      <c r="L85" s="1">
        <f t="shared" si="22"/>
        <v>0</v>
      </c>
      <c r="M85" s="1">
        <f t="shared" si="22"/>
        <v>0</v>
      </c>
      <c r="N85" s="1">
        <f t="shared" si="22"/>
        <v>0</v>
      </c>
      <c r="O85" s="1">
        <f t="shared" si="22"/>
        <v>0</v>
      </c>
      <c r="P85" s="1">
        <f t="shared" si="22"/>
        <v>0</v>
      </c>
      <c r="Q85" s="1">
        <f t="shared" si="22"/>
        <v>0</v>
      </c>
      <c r="R85" s="1">
        <f t="shared" si="22"/>
        <v>0</v>
      </c>
      <c r="S85" s="158">
        <v>0</v>
      </c>
      <c r="T85" s="159"/>
      <c r="U85" s="159"/>
      <c r="V85" s="159"/>
      <c r="W85" s="51"/>
      <c r="X85" s="51"/>
      <c r="Y85" s="51"/>
      <c r="Z85" s="51"/>
      <c r="AA85" s="51"/>
      <c r="AB85" s="51"/>
    </row>
    <row r="86" spans="1:28" s="52" customFormat="1" ht="31.5" customHeight="1">
      <c r="A86" s="53" t="s">
        <v>126</v>
      </c>
      <c r="B86" s="53" t="s">
        <v>128</v>
      </c>
      <c r="C86" s="53" t="s">
        <v>129</v>
      </c>
      <c r="D86" s="53"/>
      <c r="E86" s="58">
        <v>0</v>
      </c>
      <c r="F86" s="58">
        <v>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0</v>
      </c>
      <c r="Q86" s="58">
        <v>0</v>
      </c>
      <c r="R86" s="58">
        <v>0</v>
      </c>
      <c r="S86" s="158">
        <v>0</v>
      </c>
      <c r="T86" s="159"/>
      <c r="U86" s="159"/>
      <c r="V86" s="159"/>
      <c r="W86" s="57"/>
      <c r="X86" s="57"/>
      <c r="Y86" s="57"/>
      <c r="Z86" s="57"/>
      <c r="AA86" s="57"/>
      <c r="AB86" s="57"/>
    </row>
    <row r="87" spans="1:28" s="52" customFormat="1" ht="31.5" customHeight="1">
      <c r="A87" s="53" t="s">
        <v>126</v>
      </c>
      <c r="B87" s="53" t="s">
        <v>130</v>
      </c>
      <c r="C87" s="53" t="s">
        <v>131</v>
      </c>
      <c r="D87" s="53"/>
      <c r="E87" s="58">
        <v>0</v>
      </c>
      <c r="F87" s="58">
        <v>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8">
        <v>0</v>
      </c>
      <c r="Q87" s="58">
        <v>0</v>
      </c>
      <c r="R87" s="58">
        <v>0</v>
      </c>
      <c r="S87" s="158">
        <v>0</v>
      </c>
      <c r="T87" s="159"/>
      <c r="U87" s="159"/>
      <c r="V87" s="159"/>
      <c r="W87" s="57"/>
      <c r="X87" s="57"/>
      <c r="Y87" s="57"/>
      <c r="Z87" s="57"/>
      <c r="AA87" s="57"/>
      <c r="AB87" s="57"/>
    </row>
    <row r="88" spans="1:28" s="52" customFormat="1" ht="31.5" customHeight="1">
      <c r="A88" s="53" t="s">
        <v>126</v>
      </c>
      <c r="B88" s="53" t="s">
        <v>132</v>
      </c>
      <c r="C88" s="53" t="s">
        <v>133</v>
      </c>
      <c r="D88" s="53"/>
      <c r="E88" s="58">
        <v>0</v>
      </c>
      <c r="F88" s="58">
        <v>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8">
        <v>0</v>
      </c>
      <c r="Q88" s="58">
        <v>0</v>
      </c>
      <c r="R88" s="58">
        <v>0</v>
      </c>
      <c r="S88" s="158">
        <v>0</v>
      </c>
      <c r="T88" s="159"/>
      <c r="U88" s="159"/>
      <c r="V88" s="159"/>
      <c r="W88" s="57"/>
      <c r="X88" s="57"/>
      <c r="Y88" s="57"/>
      <c r="Z88" s="57"/>
      <c r="AA88" s="57"/>
      <c r="AB88" s="57"/>
    </row>
    <row r="89" spans="1:28" s="52" customFormat="1" ht="31.5" customHeight="1">
      <c r="A89" s="53" t="s">
        <v>126</v>
      </c>
      <c r="B89" s="53" t="s">
        <v>134</v>
      </c>
      <c r="C89" s="53" t="s">
        <v>135</v>
      </c>
      <c r="D89" s="53"/>
      <c r="E89" s="58">
        <v>0</v>
      </c>
      <c r="F89" s="58">
        <v>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0</v>
      </c>
      <c r="Q89" s="58">
        <v>0</v>
      </c>
      <c r="R89" s="58">
        <v>0</v>
      </c>
      <c r="S89" s="158">
        <v>0</v>
      </c>
      <c r="T89" s="159"/>
      <c r="U89" s="159"/>
      <c r="V89" s="159"/>
      <c r="W89" s="57"/>
      <c r="X89" s="57"/>
      <c r="Y89" s="57"/>
      <c r="Z89" s="57"/>
      <c r="AA89" s="57"/>
      <c r="AB89" s="57"/>
    </row>
    <row r="90" spans="1:28" s="52" customFormat="1" ht="31.5" customHeight="1">
      <c r="A90" s="53" t="s">
        <v>126</v>
      </c>
      <c r="B90" s="53" t="s">
        <v>136</v>
      </c>
      <c r="C90" s="53" t="s">
        <v>137</v>
      </c>
      <c r="D90" s="53"/>
      <c r="E90" s="58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8">
        <v>0</v>
      </c>
      <c r="R90" s="58">
        <v>0</v>
      </c>
      <c r="S90" s="158">
        <v>0</v>
      </c>
      <c r="T90" s="159"/>
      <c r="U90" s="159"/>
      <c r="V90" s="159"/>
      <c r="W90" s="57"/>
      <c r="X90" s="57"/>
      <c r="Y90" s="57"/>
      <c r="Z90" s="57"/>
      <c r="AA90" s="57"/>
      <c r="AB90" s="57"/>
    </row>
    <row r="91" spans="1:28" s="52" customFormat="1" ht="31.5" customHeight="1">
      <c r="A91" s="53" t="s">
        <v>126</v>
      </c>
      <c r="B91" s="53" t="s">
        <v>138</v>
      </c>
      <c r="C91" s="53" t="s">
        <v>139</v>
      </c>
      <c r="D91" s="53"/>
      <c r="E91" s="58">
        <v>0</v>
      </c>
      <c r="F91" s="58">
        <v>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8">
        <v>0</v>
      </c>
      <c r="Q91" s="58">
        <v>0</v>
      </c>
      <c r="R91" s="58">
        <v>0</v>
      </c>
      <c r="S91" s="158">
        <v>0</v>
      </c>
      <c r="T91" s="159"/>
      <c r="U91" s="159"/>
      <c r="V91" s="159"/>
      <c r="W91" s="57"/>
      <c r="X91" s="57"/>
      <c r="Y91" s="57"/>
      <c r="Z91" s="57"/>
      <c r="AA91" s="57"/>
      <c r="AB91" s="57"/>
    </row>
    <row r="92" spans="1:28" s="52" customFormat="1" ht="31.5" customHeight="1">
      <c r="A92" s="53" t="s">
        <v>126</v>
      </c>
      <c r="B92" s="53" t="s">
        <v>140</v>
      </c>
      <c r="C92" s="53" t="s">
        <v>141</v>
      </c>
      <c r="D92" s="53"/>
      <c r="E92" s="58">
        <v>0</v>
      </c>
      <c r="F92" s="58">
        <v>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0</v>
      </c>
      <c r="P92" s="58">
        <v>0</v>
      </c>
      <c r="Q92" s="58">
        <v>0</v>
      </c>
      <c r="R92" s="58">
        <v>0</v>
      </c>
      <c r="S92" s="158">
        <v>0</v>
      </c>
      <c r="T92" s="159"/>
      <c r="U92" s="159"/>
      <c r="V92" s="159"/>
      <c r="W92" s="57"/>
      <c r="X92" s="57"/>
      <c r="Y92" s="57"/>
      <c r="Z92" s="57"/>
      <c r="AA92" s="57"/>
      <c r="AB92" s="57"/>
    </row>
    <row r="93" spans="1:28" s="52" customFormat="1" ht="31.5" customHeight="1">
      <c r="A93" s="53" t="s">
        <v>126</v>
      </c>
      <c r="B93" s="53" t="s">
        <v>142</v>
      </c>
      <c r="C93" s="53" t="s">
        <v>143</v>
      </c>
      <c r="D93" s="53"/>
      <c r="E93" s="58">
        <v>0</v>
      </c>
      <c r="F93" s="58">
        <v>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8">
        <v>0</v>
      </c>
      <c r="Q93" s="58">
        <v>0</v>
      </c>
      <c r="R93" s="58">
        <v>0</v>
      </c>
      <c r="S93" s="158">
        <v>0</v>
      </c>
      <c r="T93" s="159"/>
      <c r="U93" s="159"/>
      <c r="V93" s="159"/>
      <c r="W93" s="57"/>
      <c r="X93" s="57"/>
      <c r="Y93" s="57"/>
      <c r="Z93" s="57"/>
      <c r="AA93" s="57"/>
      <c r="AB93" s="57"/>
    </row>
    <row r="94" spans="1:28" s="52" customFormat="1" ht="31.5" customHeight="1">
      <c r="A94" s="53" t="s">
        <v>126</v>
      </c>
      <c r="B94" s="53" t="s">
        <v>144</v>
      </c>
      <c r="C94" s="53" t="s">
        <v>145</v>
      </c>
      <c r="D94" s="53"/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8">
        <v>0</v>
      </c>
      <c r="Q94" s="58">
        <v>0</v>
      </c>
      <c r="R94" s="58">
        <v>0</v>
      </c>
      <c r="S94" s="158">
        <v>0</v>
      </c>
      <c r="T94" s="159"/>
      <c r="U94" s="159"/>
      <c r="V94" s="159"/>
      <c r="W94" s="57"/>
      <c r="X94" s="57"/>
      <c r="Y94" s="57"/>
      <c r="Z94" s="57"/>
      <c r="AA94" s="57"/>
      <c r="AB94" s="57"/>
    </row>
    <row r="95" spans="1:28" s="52" customFormat="1" ht="31.5" customHeight="1">
      <c r="A95" s="53" t="s">
        <v>126</v>
      </c>
      <c r="B95" s="53" t="s">
        <v>146</v>
      </c>
      <c r="C95" s="53" t="s">
        <v>147</v>
      </c>
      <c r="D95" s="53"/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8">
        <v>0</v>
      </c>
      <c r="R95" s="58">
        <v>0</v>
      </c>
      <c r="S95" s="158">
        <v>0</v>
      </c>
      <c r="T95" s="159"/>
      <c r="U95" s="159"/>
      <c r="V95" s="159"/>
      <c r="W95" s="57"/>
      <c r="X95" s="57"/>
      <c r="Y95" s="57"/>
      <c r="Z95" s="57"/>
      <c r="AA95" s="57"/>
      <c r="AB95" s="57"/>
    </row>
    <row r="96" spans="1:28" s="52" customFormat="1" ht="31.5" customHeight="1">
      <c r="A96" s="53" t="s">
        <v>126</v>
      </c>
      <c r="B96" s="53" t="s">
        <v>148</v>
      </c>
      <c r="C96" s="53" t="s">
        <v>149</v>
      </c>
      <c r="D96" s="53"/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8">
        <v>0</v>
      </c>
      <c r="Q96" s="58">
        <v>0</v>
      </c>
      <c r="R96" s="58">
        <v>0</v>
      </c>
      <c r="S96" s="158">
        <v>0</v>
      </c>
      <c r="T96" s="159"/>
      <c r="U96" s="159"/>
      <c r="V96" s="159"/>
      <c r="W96" s="57"/>
      <c r="X96" s="57"/>
      <c r="Y96" s="57"/>
      <c r="Z96" s="57"/>
      <c r="AA96" s="57"/>
      <c r="AB96" s="57"/>
    </row>
    <row r="97" spans="1:28" s="52" customFormat="1" ht="31.5" customHeight="1">
      <c r="A97" s="53" t="s">
        <v>126</v>
      </c>
      <c r="B97" s="53" t="s">
        <v>150</v>
      </c>
      <c r="C97" s="53" t="s">
        <v>151</v>
      </c>
      <c r="D97" s="53"/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8">
        <v>0</v>
      </c>
      <c r="Q97" s="58">
        <v>0</v>
      </c>
      <c r="R97" s="58">
        <v>0</v>
      </c>
      <c r="S97" s="158">
        <v>0</v>
      </c>
      <c r="T97" s="159"/>
      <c r="U97" s="159"/>
      <c r="V97" s="159"/>
      <c r="W97" s="57"/>
      <c r="X97" s="57"/>
      <c r="Y97" s="57"/>
      <c r="Z97" s="57"/>
      <c r="AA97" s="57"/>
      <c r="AB97" s="57"/>
    </row>
    <row r="98" spans="1:28" s="52" customFormat="1" ht="31.5" customHeight="1">
      <c r="A98" s="53" t="s">
        <v>126</v>
      </c>
      <c r="B98" s="53" t="s">
        <v>152</v>
      </c>
      <c r="C98" s="53" t="s">
        <v>153</v>
      </c>
      <c r="D98" s="53"/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8">
        <v>0</v>
      </c>
      <c r="Q98" s="58">
        <v>0</v>
      </c>
      <c r="R98" s="58">
        <v>0</v>
      </c>
      <c r="S98" s="158">
        <v>0</v>
      </c>
      <c r="T98" s="159"/>
      <c r="U98" s="159"/>
      <c r="V98" s="159"/>
      <c r="W98" s="57"/>
      <c r="X98" s="57"/>
      <c r="Y98" s="57"/>
      <c r="Z98" s="57"/>
      <c r="AA98" s="57"/>
      <c r="AB98" s="57"/>
    </row>
    <row r="99" spans="1:28" s="52" customFormat="1" ht="31.5" customHeight="1">
      <c r="A99" s="53" t="s">
        <v>126</v>
      </c>
      <c r="B99" s="53" t="s">
        <v>154</v>
      </c>
      <c r="C99" s="53" t="s">
        <v>155</v>
      </c>
      <c r="D99" s="53"/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8">
        <v>0</v>
      </c>
      <c r="Q99" s="58">
        <v>0</v>
      </c>
      <c r="R99" s="58">
        <v>0</v>
      </c>
      <c r="S99" s="158">
        <v>0</v>
      </c>
      <c r="T99" s="159"/>
      <c r="U99" s="159"/>
      <c r="V99" s="159"/>
      <c r="W99" s="57"/>
      <c r="X99" s="57"/>
      <c r="Y99" s="57"/>
      <c r="Z99" s="57"/>
      <c r="AA99" s="57"/>
      <c r="AB99" s="57"/>
    </row>
    <row r="100" spans="1:28" s="52" customFormat="1" ht="15.75" customHeight="1">
      <c r="A100" s="53" t="s">
        <v>126</v>
      </c>
      <c r="B100" s="53" t="s">
        <v>156</v>
      </c>
      <c r="C100" s="53" t="s">
        <v>157</v>
      </c>
      <c r="D100" s="53"/>
      <c r="E100" s="58">
        <v>0</v>
      </c>
      <c r="F100" s="58">
        <v>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8">
        <v>0</v>
      </c>
      <c r="Q100" s="58">
        <v>0</v>
      </c>
      <c r="R100" s="58">
        <v>0</v>
      </c>
      <c r="S100" s="158">
        <v>0</v>
      </c>
      <c r="T100" s="159"/>
      <c r="U100" s="159"/>
      <c r="V100" s="159"/>
      <c r="W100" s="57"/>
      <c r="X100" s="57"/>
      <c r="Y100" s="57"/>
      <c r="Z100" s="57"/>
      <c r="AA100" s="57"/>
      <c r="AB100" s="57"/>
    </row>
    <row r="101" spans="1:28" s="52" customFormat="1" ht="31.5" customHeight="1">
      <c r="A101" s="53" t="s">
        <v>126</v>
      </c>
      <c r="B101" s="53" t="s">
        <v>158</v>
      </c>
      <c r="C101" s="53" t="s">
        <v>159</v>
      </c>
      <c r="D101" s="53"/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0</v>
      </c>
      <c r="P101" s="58">
        <v>0</v>
      </c>
      <c r="Q101" s="58">
        <v>0</v>
      </c>
      <c r="R101" s="58">
        <v>0</v>
      </c>
      <c r="S101" s="158">
        <v>0</v>
      </c>
      <c r="T101" s="159"/>
      <c r="U101" s="159"/>
      <c r="V101" s="159"/>
      <c r="W101" s="57"/>
      <c r="X101" s="57"/>
      <c r="Y101" s="57"/>
      <c r="Z101" s="57"/>
      <c r="AA101" s="57"/>
      <c r="AB101" s="57"/>
    </row>
    <row r="102" spans="1:28" s="52" customFormat="1" ht="31.5" customHeight="1">
      <c r="A102" s="53" t="s">
        <v>126</v>
      </c>
      <c r="B102" s="53" t="s">
        <v>160</v>
      </c>
      <c r="C102" s="53" t="s">
        <v>161</v>
      </c>
      <c r="D102" s="53"/>
      <c r="E102" s="58">
        <v>0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8">
        <v>0</v>
      </c>
      <c r="Q102" s="58">
        <v>0</v>
      </c>
      <c r="R102" s="58">
        <v>0</v>
      </c>
      <c r="S102" s="158">
        <v>0</v>
      </c>
      <c r="T102" s="159"/>
      <c r="U102" s="159"/>
      <c r="V102" s="159"/>
      <c r="W102" s="57"/>
      <c r="X102" s="57"/>
      <c r="Y102" s="57"/>
      <c r="Z102" s="57"/>
      <c r="AA102" s="57"/>
      <c r="AB102" s="57"/>
    </row>
    <row r="103" spans="1:28" s="52" customFormat="1" ht="31.5" customHeight="1">
      <c r="A103" s="53" t="s">
        <v>126</v>
      </c>
      <c r="B103" s="53" t="s">
        <v>162</v>
      </c>
      <c r="C103" s="53" t="s">
        <v>163</v>
      </c>
      <c r="D103" s="53"/>
      <c r="E103" s="58">
        <v>0</v>
      </c>
      <c r="F103" s="58">
        <v>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8">
        <v>0</v>
      </c>
      <c r="Q103" s="58">
        <v>0</v>
      </c>
      <c r="R103" s="58">
        <v>0</v>
      </c>
      <c r="S103" s="158">
        <v>0</v>
      </c>
      <c r="T103" s="159"/>
      <c r="U103" s="159"/>
      <c r="V103" s="159"/>
      <c r="W103" s="57"/>
      <c r="X103" s="57"/>
      <c r="Y103" s="57"/>
      <c r="Z103" s="57"/>
      <c r="AA103" s="57"/>
      <c r="AB103" s="57"/>
    </row>
    <row r="104" spans="1:28" s="52" customFormat="1" ht="31.5" customHeight="1">
      <c r="A104" s="53" t="s">
        <v>126</v>
      </c>
      <c r="B104" s="53" t="s">
        <v>164</v>
      </c>
      <c r="C104" s="53" t="s">
        <v>165</v>
      </c>
      <c r="D104" s="53"/>
      <c r="E104" s="58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8">
        <v>0</v>
      </c>
      <c r="R104" s="58">
        <v>0</v>
      </c>
      <c r="S104" s="158">
        <v>0</v>
      </c>
      <c r="T104" s="159"/>
      <c r="U104" s="159"/>
      <c r="V104" s="159"/>
      <c r="W104" s="57"/>
      <c r="X104" s="57"/>
      <c r="Y104" s="57"/>
      <c r="Z104" s="57"/>
      <c r="AA104" s="57"/>
      <c r="AB104" s="57"/>
    </row>
    <row r="105" spans="1:28" s="52" customFormat="1" ht="31.5" customHeight="1">
      <c r="A105" s="53" t="s">
        <v>126</v>
      </c>
      <c r="B105" s="53" t="s">
        <v>166</v>
      </c>
      <c r="C105" s="53" t="s">
        <v>167</v>
      </c>
      <c r="D105" s="53"/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0</v>
      </c>
      <c r="P105" s="58">
        <v>0</v>
      </c>
      <c r="Q105" s="58">
        <v>0</v>
      </c>
      <c r="R105" s="58">
        <v>0</v>
      </c>
      <c r="S105" s="158">
        <v>0</v>
      </c>
      <c r="T105" s="159"/>
      <c r="U105" s="159"/>
      <c r="V105" s="159"/>
      <c r="W105" s="57"/>
      <c r="X105" s="57"/>
      <c r="Y105" s="57"/>
      <c r="Z105" s="57"/>
      <c r="AA105" s="57"/>
      <c r="AB105" s="57"/>
    </row>
    <row r="106" spans="1:28" s="52" customFormat="1" ht="31.5" customHeight="1">
      <c r="A106" s="53" t="s">
        <v>126</v>
      </c>
      <c r="B106" s="53" t="s">
        <v>168</v>
      </c>
      <c r="C106" s="53" t="s">
        <v>169</v>
      </c>
      <c r="D106" s="53"/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  <c r="P106" s="58">
        <v>0</v>
      </c>
      <c r="Q106" s="58">
        <v>0</v>
      </c>
      <c r="R106" s="58">
        <v>0</v>
      </c>
      <c r="S106" s="158">
        <v>0</v>
      </c>
      <c r="T106" s="159"/>
      <c r="U106" s="159"/>
      <c r="V106" s="159"/>
      <c r="W106" s="57"/>
      <c r="X106" s="57"/>
      <c r="Y106" s="57"/>
      <c r="Z106" s="57"/>
      <c r="AA106" s="57"/>
      <c r="AB106" s="57"/>
    </row>
    <row r="107" spans="1:28" s="52" customFormat="1" ht="31.5" customHeight="1">
      <c r="A107" s="53" t="s">
        <v>126</v>
      </c>
      <c r="B107" s="53" t="s">
        <v>170</v>
      </c>
      <c r="C107" s="53" t="s">
        <v>171</v>
      </c>
      <c r="D107" s="53"/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0</v>
      </c>
      <c r="P107" s="58">
        <v>0</v>
      </c>
      <c r="Q107" s="58">
        <v>0</v>
      </c>
      <c r="R107" s="58">
        <v>0</v>
      </c>
      <c r="S107" s="158">
        <v>0</v>
      </c>
      <c r="T107" s="159"/>
      <c r="U107" s="159"/>
      <c r="V107" s="159"/>
      <c r="W107" s="57"/>
      <c r="X107" s="57"/>
      <c r="Y107" s="57"/>
      <c r="Z107" s="57"/>
      <c r="AA107" s="57"/>
      <c r="AB107" s="57"/>
    </row>
    <row r="108" spans="1:28" s="52" customFormat="1" ht="31.5" customHeight="1">
      <c r="A108" s="53" t="s">
        <v>126</v>
      </c>
      <c r="B108" s="53" t="s">
        <v>172</v>
      </c>
      <c r="C108" s="53" t="s">
        <v>173</v>
      </c>
      <c r="D108" s="53"/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0</v>
      </c>
      <c r="P108" s="58">
        <v>0</v>
      </c>
      <c r="Q108" s="58">
        <v>0</v>
      </c>
      <c r="R108" s="58">
        <v>0</v>
      </c>
      <c r="S108" s="158">
        <v>0</v>
      </c>
      <c r="T108" s="159"/>
      <c r="U108" s="159"/>
      <c r="V108" s="159"/>
      <c r="W108" s="57"/>
      <c r="X108" s="57"/>
      <c r="Y108" s="57"/>
      <c r="Z108" s="57"/>
      <c r="AA108" s="57"/>
      <c r="AB108" s="57"/>
    </row>
    <row r="109" spans="1:28" s="52" customFormat="1" ht="31.5" customHeight="1">
      <c r="A109" s="53" t="s">
        <v>126</v>
      </c>
      <c r="B109" s="53" t="s">
        <v>174</v>
      </c>
      <c r="C109" s="53" t="s">
        <v>175</v>
      </c>
      <c r="D109" s="53"/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0</v>
      </c>
      <c r="P109" s="58">
        <v>0</v>
      </c>
      <c r="Q109" s="58">
        <v>0</v>
      </c>
      <c r="R109" s="58">
        <v>0</v>
      </c>
      <c r="S109" s="158">
        <v>0</v>
      </c>
      <c r="T109" s="159"/>
      <c r="U109" s="159"/>
      <c r="V109" s="159"/>
      <c r="W109" s="57"/>
      <c r="X109" s="57"/>
      <c r="Y109" s="57"/>
      <c r="Z109" s="57"/>
      <c r="AA109" s="57"/>
      <c r="AB109" s="57"/>
    </row>
    <row r="110" spans="1:28" s="52" customFormat="1" ht="31.5" customHeight="1">
      <c r="A110" s="53" t="s">
        <v>126</v>
      </c>
      <c r="B110" s="53" t="s">
        <v>176</v>
      </c>
      <c r="C110" s="53" t="s">
        <v>177</v>
      </c>
      <c r="D110" s="53"/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0</v>
      </c>
      <c r="P110" s="58">
        <v>0</v>
      </c>
      <c r="Q110" s="58">
        <v>0</v>
      </c>
      <c r="R110" s="58">
        <v>0</v>
      </c>
      <c r="S110" s="158">
        <v>0</v>
      </c>
      <c r="T110" s="159"/>
      <c r="U110" s="159"/>
      <c r="V110" s="159"/>
      <c r="W110" s="57"/>
      <c r="X110" s="57"/>
      <c r="Y110" s="57"/>
      <c r="Z110" s="57"/>
      <c r="AA110" s="57"/>
      <c r="AB110" s="57"/>
    </row>
    <row r="111" spans="1:28" s="52" customFormat="1" ht="31.5" customHeight="1">
      <c r="A111" s="53" t="s">
        <v>126</v>
      </c>
      <c r="B111" s="53" t="s">
        <v>178</v>
      </c>
      <c r="C111" s="53" t="s">
        <v>179</v>
      </c>
      <c r="D111" s="53"/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8">
        <v>0</v>
      </c>
      <c r="R111" s="58">
        <v>0</v>
      </c>
      <c r="S111" s="158">
        <v>0</v>
      </c>
      <c r="T111" s="159"/>
      <c r="U111" s="159"/>
      <c r="V111" s="159"/>
      <c r="W111" s="57"/>
      <c r="X111" s="57"/>
      <c r="Y111" s="57"/>
      <c r="Z111" s="57"/>
      <c r="AA111" s="57"/>
      <c r="AB111" s="57"/>
    </row>
    <row r="112" spans="1:28" s="52" customFormat="1" ht="31.5" customHeight="1">
      <c r="A112" s="53" t="s">
        <v>126</v>
      </c>
      <c r="B112" s="53" t="s">
        <v>180</v>
      </c>
      <c r="C112" s="53" t="s">
        <v>181</v>
      </c>
      <c r="D112" s="53"/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8">
        <v>0</v>
      </c>
      <c r="R112" s="58">
        <v>0</v>
      </c>
      <c r="S112" s="158">
        <v>0</v>
      </c>
      <c r="T112" s="159"/>
      <c r="U112" s="159"/>
      <c r="V112" s="159"/>
      <c r="W112" s="57"/>
      <c r="X112" s="57"/>
      <c r="Y112" s="57"/>
      <c r="Z112" s="57"/>
      <c r="AA112" s="57"/>
      <c r="AB112" s="57"/>
    </row>
    <row r="113" spans="1:28" s="52" customFormat="1" ht="31.5" customHeight="1">
      <c r="A113" s="53" t="s">
        <v>126</v>
      </c>
      <c r="B113" s="53" t="s">
        <v>182</v>
      </c>
      <c r="C113" s="53" t="s">
        <v>183</v>
      </c>
      <c r="D113" s="53"/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8">
        <v>0</v>
      </c>
      <c r="R113" s="58">
        <v>0</v>
      </c>
      <c r="S113" s="158">
        <v>0</v>
      </c>
      <c r="T113" s="159"/>
      <c r="U113" s="159"/>
      <c r="V113" s="159"/>
      <c r="W113" s="57"/>
      <c r="X113" s="57"/>
      <c r="Y113" s="57"/>
      <c r="Z113" s="57"/>
      <c r="AA113" s="57"/>
      <c r="AB113" s="57"/>
    </row>
    <row r="114" spans="1:28" s="52" customFormat="1" ht="31.5" customHeight="1">
      <c r="A114" s="53" t="s">
        <v>126</v>
      </c>
      <c r="B114" s="53" t="s">
        <v>184</v>
      </c>
      <c r="C114" s="53" t="s">
        <v>185</v>
      </c>
      <c r="D114" s="53"/>
      <c r="E114" s="58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8">
        <v>0</v>
      </c>
      <c r="R114" s="58">
        <v>0</v>
      </c>
      <c r="S114" s="158">
        <v>0</v>
      </c>
      <c r="T114" s="159"/>
      <c r="U114" s="159"/>
      <c r="V114" s="159"/>
      <c r="W114" s="57"/>
      <c r="X114" s="57"/>
      <c r="Y114" s="57"/>
      <c r="Z114" s="57"/>
      <c r="AA114" s="57"/>
      <c r="AB114" s="57"/>
    </row>
    <row r="115" spans="1:28" s="52" customFormat="1" ht="31.5" customHeight="1">
      <c r="A115" s="53" t="s">
        <v>126</v>
      </c>
      <c r="B115" s="53" t="s">
        <v>186</v>
      </c>
      <c r="C115" s="53" t="s">
        <v>187</v>
      </c>
      <c r="D115" s="53"/>
      <c r="E115" s="58">
        <v>0</v>
      </c>
      <c r="F115" s="58">
        <v>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</v>
      </c>
      <c r="P115" s="58">
        <v>0</v>
      </c>
      <c r="Q115" s="58">
        <v>0</v>
      </c>
      <c r="R115" s="58">
        <v>0</v>
      </c>
      <c r="S115" s="158">
        <v>0</v>
      </c>
      <c r="T115" s="159"/>
      <c r="U115" s="159"/>
      <c r="V115" s="159"/>
      <c r="W115" s="57"/>
      <c r="X115" s="57"/>
      <c r="Y115" s="57"/>
      <c r="Z115" s="57"/>
      <c r="AA115" s="57"/>
      <c r="AB115" s="57"/>
    </row>
    <row r="116" spans="1:28" s="52" customFormat="1" ht="31.5" customHeight="1">
      <c r="A116" s="53" t="s">
        <v>126</v>
      </c>
      <c r="B116" s="53" t="s">
        <v>188</v>
      </c>
      <c r="C116" s="53" t="s">
        <v>189</v>
      </c>
      <c r="D116" s="53"/>
      <c r="E116" s="58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8">
        <v>0</v>
      </c>
      <c r="R116" s="58">
        <v>0</v>
      </c>
      <c r="S116" s="158">
        <v>0</v>
      </c>
      <c r="T116" s="159"/>
      <c r="U116" s="159"/>
      <c r="V116" s="159"/>
      <c r="W116" s="57"/>
      <c r="X116" s="57"/>
      <c r="Y116" s="57"/>
      <c r="Z116" s="57"/>
      <c r="AA116" s="57"/>
      <c r="AB116" s="57"/>
    </row>
    <row r="117" spans="1:28" s="52" customFormat="1" ht="15.75" customHeight="1">
      <c r="A117" s="53" t="s">
        <v>126</v>
      </c>
      <c r="B117" s="53" t="s">
        <v>190</v>
      </c>
      <c r="C117" s="53" t="s">
        <v>191</v>
      </c>
      <c r="D117" s="53"/>
      <c r="E117" s="58">
        <v>0</v>
      </c>
      <c r="F117" s="58">
        <v>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0</v>
      </c>
      <c r="P117" s="58">
        <v>0</v>
      </c>
      <c r="Q117" s="58">
        <v>0</v>
      </c>
      <c r="R117" s="58">
        <v>0</v>
      </c>
      <c r="S117" s="158">
        <v>0</v>
      </c>
      <c r="T117" s="159"/>
      <c r="U117" s="159"/>
      <c r="V117" s="159"/>
      <c r="W117" s="57"/>
      <c r="X117" s="57"/>
      <c r="Y117" s="57"/>
      <c r="Z117" s="57"/>
      <c r="AA117" s="57"/>
      <c r="AB117" s="57"/>
    </row>
    <row r="118" spans="1:28" s="52" customFormat="1" ht="31.5" customHeight="1">
      <c r="A118" s="53" t="s">
        <v>126</v>
      </c>
      <c r="B118" s="53" t="s">
        <v>192</v>
      </c>
      <c r="C118" s="53" t="s">
        <v>193</v>
      </c>
      <c r="D118" s="53"/>
      <c r="E118" s="58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8">
        <v>0</v>
      </c>
      <c r="Q118" s="58">
        <v>0</v>
      </c>
      <c r="R118" s="58">
        <v>0</v>
      </c>
      <c r="S118" s="158">
        <v>0</v>
      </c>
      <c r="T118" s="159"/>
      <c r="U118" s="159"/>
      <c r="V118" s="159"/>
      <c r="W118" s="57"/>
      <c r="X118" s="57"/>
      <c r="Y118" s="57"/>
      <c r="Z118" s="57"/>
      <c r="AA118" s="57"/>
      <c r="AB118" s="57"/>
    </row>
    <row r="119" spans="1:28" s="52" customFormat="1" ht="31.5" customHeight="1">
      <c r="A119" s="53" t="s">
        <v>126</v>
      </c>
      <c r="B119" s="53" t="s">
        <v>194</v>
      </c>
      <c r="C119" s="53" t="s">
        <v>195</v>
      </c>
      <c r="D119" s="53"/>
      <c r="E119" s="58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8">
        <v>0</v>
      </c>
      <c r="R119" s="58">
        <v>0</v>
      </c>
      <c r="S119" s="158">
        <v>0</v>
      </c>
      <c r="T119" s="159"/>
      <c r="U119" s="159"/>
      <c r="V119" s="159"/>
      <c r="W119" s="57"/>
      <c r="X119" s="57"/>
      <c r="Y119" s="57"/>
      <c r="Z119" s="57"/>
      <c r="AA119" s="57"/>
      <c r="AB119" s="57"/>
    </row>
    <row r="120" spans="1:28" s="52" customFormat="1" ht="31.5" customHeight="1">
      <c r="A120" s="53" t="s">
        <v>126</v>
      </c>
      <c r="B120" s="53" t="s">
        <v>196</v>
      </c>
      <c r="C120" s="53" t="s">
        <v>197</v>
      </c>
      <c r="D120" s="53"/>
      <c r="E120" s="58"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8">
        <v>0</v>
      </c>
      <c r="Q120" s="58">
        <v>0</v>
      </c>
      <c r="R120" s="58">
        <v>0</v>
      </c>
      <c r="S120" s="158">
        <v>0</v>
      </c>
      <c r="T120" s="159"/>
      <c r="U120" s="159"/>
      <c r="V120" s="159"/>
      <c r="W120" s="57"/>
      <c r="X120" s="57"/>
      <c r="Y120" s="57"/>
      <c r="Z120" s="57"/>
      <c r="AA120" s="57"/>
      <c r="AB120" s="57"/>
    </row>
    <row r="121" spans="1:28" s="52" customFormat="1" ht="31.5" customHeight="1">
      <c r="A121" s="53" t="s">
        <v>126</v>
      </c>
      <c r="B121" s="53" t="s">
        <v>198</v>
      </c>
      <c r="C121" s="53" t="s">
        <v>199</v>
      </c>
      <c r="D121" s="53"/>
      <c r="E121" s="58">
        <v>0</v>
      </c>
      <c r="F121" s="58">
        <v>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8">
        <v>0</v>
      </c>
      <c r="Q121" s="58">
        <v>0</v>
      </c>
      <c r="R121" s="58">
        <v>0</v>
      </c>
      <c r="S121" s="158">
        <v>0</v>
      </c>
      <c r="T121" s="159"/>
      <c r="U121" s="159"/>
      <c r="V121" s="159"/>
      <c r="W121" s="57"/>
      <c r="X121" s="57"/>
      <c r="Y121" s="57"/>
      <c r="Z121" s="57"/>
      <c r="AA121" s="57"/>
      <c r="AB121" s="57"/>
    </row>
    <row r="122" spans="1:28" s="52" customFormat="1" ht="31.5" customHeight="1">
      <c r="A122" s="53" t="s">
        <v>126</v>
      </c>
      <c r="B122" s="53" t="s">
        <v>200</v>
      </c>
      <c r="C122" s="53" t="s">
        <v>201</v>
      </c>
      <c r="D122" s="53"/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8">
        <v>0</v>
      </c>
      <c r="R122" s="58">
        <v>0</v>
      </c>
      <c r="S122" s="158">
        <v>0</v>
      </c>
      <c r="T122" s="159"/>
      <c r="U122" s="159"/>
      <c r="V122" s="159"/>
      <c r="W122" s="57"/>
      <c r="X122" s="57"/>
      <c r="Y122" s="57"/>
      <c r="Z122" s="57"/>
      <c r="AA122" s="57"/>
      <c r="AB122" s="57"/>
    </row>
    <row r="123" spans="1:28" s="52" customFormat="1" ht="31.5" customHeight="1">
      <c r="A123" s="53" t="s">
        <v>126</v>
      </c>
      <c r="B123" s="53" t="s">
        <v>202</v>
      </c>
      <c r="C123" s="53" t="s">
        <v>203</v>
      </c>
      <c r="D123" s="53"/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0</v>
      </c>
      <c r="P123" s="58">
        <v>0</v>
      </c>
      <c r="Q123" s="58">
        <v>0</v>
      </c>
      <c r="R123" s="58">
        <v>0</v>
      </c>
      <c r="S123" s="158">
        <v>0</v>
      </c>
      <c r="T123" s="159"/>
      <c r="U123" s="159"/>
      <c r="V123" s="159"/>
      <c r="W123" s="57"/>
      <c r="X123" s="57"/>
      <c r="Y123" s="57"/>
      <c r="Z123" s="57"/>
      <c r="AA123" s="57"/>
      <c r="AB123" s="57"/>
    </row>
    <row r="124" spans="1:28" s="52" customFormat="1" ht="31.5" customHeight="1">
      <c r="A124" s="53" t="s">
        <v>126</v>
      </c>
      <c r="B124" s="53" t="s">
        <v>204</v>
      </c>
      <c r="C124" s="53" t="s">
        <v>205</v>
      </c>
      <c r="D124" s="53"/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0</v>
      </c>
      <c r="P124" s="58">
        <v>0</v>
      </c>
      <c r="Q124" s="58">
        <v>0</v>
      </c>
      <c r="R124" s="58">
        <v>0</v>
      </c>
      <c r="S124" s="158">
        <v>0</v>
      </c>
      <c r="T124" s="159"/>
      <c r="U124" s="159"/>
      <c r="V124" s="159"/>
      <c r="W124" s="57"/>
      <c r="X124" s="57"/>
      <c r="Y124" s="57"/>
      <c r="Z124" s="57"/>
      <c r="AA124" s="57"/>
      <c r="AB124" s="57"/>
    </row>
    <row r="125" spans="1:28" s="52" customFormat="1" ht="15.75" customHeight="1">
      <c r="A125" s="53" t="s">
        <v>126</v>
      </c>
      <c r="B125" s="53" t="s">
        <v>206</v>
      </c>
      <c r="C125" s="53" t="s">
        <v>207</v>
      </c>
      <c r="D125" s="53"/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8">
        <v>0</v>
      </c>
      <c r="Q125" s="58">
        <v>0</v>
      </c>
      <c r="R125" s="58">
        <v>0</v>
      </c>
      <c r="S125" s="158">
        <v>0</v>
      </c>
      <c r="T125" s="159"/>
      <c r="U125" s="159"/>
      <c r="V125" s="159"/>
      <c r="W125" s="57"/>
      <c r="X125" s="57"/>
      <c r="Y125" s="57"/>
      <c r="Z125" s="57"/>
      <c r="AA125" s="57"/>
      <c r="AB125" s="57"/>
    </row>
    <row r="126" spans="1:28" s="52" customFormat="1" ht="31.5" customHeight="1">
      <c r="A126" s="53" t="s">
        <v>126</v>
      </c>
      <c r="B126" s="53" t="s">
        <v>208</v>
      </c>
      <c r="C126" s="53" t="s">
        <v>209</v>
      </c>
      <c r="D126" s="53"/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8">
        <v>0</v>
      </c>
      <c r="R126" s="58">
        <v>0</v>
      </c>
      <c r="S126" s="158">
        <v>0</v>
      </c>
      <c r="T126" s="159"/>
      <c r="U126" s="159"/>
      <c r="V126" s="159"/>
      <c r="W126" s="57"/>
      <c r="X126" s="57"/>
      <c r="Y126" s="57"/>
      <c r="Z126" s="57"/>
      <c r="AA126" s="57"/>
      <c r="AB126" s="57"/>
    </row>
    <row r="127" spans="1:28" s="52" customFormat="1" ht="31.5" customHeight="1">
      <c r="A127" s="53" t="s">
        <v>126</v>
      </c>
      <c r="B127" s="53" t="s">
        <v>210</v>
      </c>
      <c r="C127" s="53" t="s">
        <v>211</v>
      </c>
      <c r="D127" s="53"/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8">
        <v>0</v>
      </c>
      <c r="R127" s="58">
        <v>0</v>
      </c>
      <c r="S127" s="158">
        <v>0</v>
      </c>
      <c r="T127" s="159"/>
      <c r="U127" s="159"/>
      <c r="V127" s="159"/>
      <c r="W127" s="57"/>
      <c r="X127" s="57"/>
      <c r="Y127" s="57"/>
      <c r="Z127" s="57"/>
      <c r="AA127" s="57"/>
      <c r="AB127" s="57"/>
    </row>
    <row r="128" spans="1:28" s="52" customFormat="1" ht="31.5" customHeight="1">
      <c r="A128" s="53" t="s">
        <v>126</v>
      </c>
      <c r="B128" s="53" t="s">
        <v>212</v>
      </c>
      <c r="C128" s="53" t="s">
        <v>213</v>
      </c>
      <c r="D128" s="53"/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8">
        <v>0</v>
      </c>
      <c r="R128" s="58">
        <v>0</v>
      </c>
      <c r="S128" s="158">
        <v>0</v>
      </c>
      <c r="T128" s="159"/>
      <c r="U128" s="159"/>
      <c r="V128" s="159"/>
      <c r="W128" s="57"/>
      <c r="X128" s="57"/>
      <c r="Y128" s="57"/>
      <c r="Z128" s="57"/>
      <c r="AA128" s="57"/>
      <c r="AB128" s="57"/>
    </row>
    <row r="129" spans="1:28" s="52" customFormat="1" ht="31.5" customHeight="1">
      <c r="A129" s="53" t="s">
        <v>126</v>
      </c>
      <c r="B129" s="53" t="s">
        <v>214</v>
      </c>
      <c r="C129" s="53" t="s">
        <v>215</v>
      </c>
      <c r="D129" s="53"/>
      <c r="E129" s="58">
        <v>0</v>
      </c>
      <c r="F129" s="58">
        <v>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8">
        <v>0</v>
      </c>
      <c r="R129" s="58">
        <v>0</v>
      </c>
      <c r="S129" s="158">
        <v>0</v>
      </c>
      <c r="T129" s="159"/>
      <c r="U129" s="159"/>
      <c r="V129" s="159"/>
      <c r="W129" s="57"/>
      <c r="X129" s="57"/>
      <c r="Y129" s="57"/>
      <c r="Z129" s="57"/>
      <c r="AA129" s="57"/>
      <c r="AB129" s="57"/>
    </row>
    <row r="130" spans="1:28" s="52" customFormat="1" ht="31.5" customHeight="1">
      <c r="A130" s="53" t="s">
        <v>126</v>
      </c>
      <c r="B130" s="53" t="s">
        <v>216</v>
      </c>
      <c r="C130" s="53" t="s">
        <v>217</v>
      </c>
      <c r="D130" s="53"/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0</v>
      </c>
      <c r="P130" s="58">
        <v>0</v>
      </c>
      <c r="Q130" s="58">
        <v>0</v>
      </c>
      <c r="R130" s="58">
        <v>0</v>
      </c>
      <c r="S130" s="158">
        <v>0</v>
      </c>
      <c r="T130" s="159"/>
      <c r="U130" s="159"/>
      <c r="V130" s="159"/>
      <c r="W130" s="57"/>
      <c r="X130" s="57"/>
      <c r="Y130" s="57"/>
      <c r="Z130" s="57"/>
      <c r="AA130" s="57"/>
      <c r="AB130" s="57"/>
    </row>
    <row r="131" spans="1:28" s="52" customFormat="1" ht="31.5" customHeight="1">
      <c r="A131" s="53" t="s">
        <v>126</v>
      </c>
      <c r="B131" s="53" t="s">
        <v>218</v>
      </c>
      <c r="C131" s="53" t="s">
        <v>219</v>
      </c>
      <c r="D131" s="53"/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8">
        <v>0</v>
      </c>
      <c r="R131" s="58">
        <v>0</v>
      </c>
      <c r="S131" s="158">
        <v>0</v>
      </c>
      <c r="T131" s="159"/>
      <c r="U131" s="159"/>
      <c r="V131" s="159"/>
      <c r="W131" s="57"/>
      <c r="X131" s="57"/>
      <c r="Y131" s="57"/>
      <c r="Z131" s="57"/>
      <c r="AA131" s="57"/>
      <c r="AB131" s="57"/>
    </row>
    <row r="132" spans="1:28" s="52" customFormat="1" ht="31.5" customHeight="1">
      <c r="A132" s="53" t="s">
        <v>126</v>
      </c>
      <c r="B132" s="53" t="s">
        <v>220</v>
      </c>
      <c r="C132" s="53" t="s">
        <v>221</v>
      </c>
      <c r="D132" s="53"/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0</v>
      </c>
      <c r="P132" s="58">
        <v>0</v>
      </c>
      <c r="Q132" s="58">
        <v>0</v>
      </c>
      <c r="R132" s="58">
        <v>0</v>
      </c>
      <c r="S132" s="158">
        <v>0</v>
      </c>
      <c r="T132" s="159"/>
      <c r="U132" s="159"/>
      <c r="V132" s="159"/>
      <c r="W132" s="57"/>
      <c r="X132" s="57"/>
      <c r="Y132" s="57"/>
      <c r="Z132" s="57"/>
      <c r="AA132" s="57"/>
      <c r="AB132" s="57"/>
    </row>
    <row r="133" spans="1:28" s="52" customFormat="1" ht="31.5" customHeight="1">
      <c r="A133" s="53" t="s">
        <v>126</v>
      </c>
      <c r="B133" s="53" t="s">
        <v>222</v>
      </c>
      <c r="C133" s="53" t="s">
        <v>223</v>
      </c>
      <c r="D133" s="53"/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  <c r="P133" s="58">
        <v>0</v>
      </c>
      <c r="Q133" s="58">
        <v>0</v>
      </c>
      <c r="R133" s="58">
        <v>0</v>
      </c>
      <c r="S133" s="158">
        <v>0</v>
      </c>
      <c r="T133" s="159"/>
      <c r="U133" s="159"/>
      <c r="V133" s="159"/>
      <c r="W133" s="57"/>
      <c r="X133" s="57"/>
      <c r="Y133" s="57"/>
      <c r="Z133" s="57"/>
      <c r="AA133" s="57"/>
      <c r="AB133" s="57"/>
    </row>
    <row r="134" spans="1:28" s="52" customFormat="1" ht="31.5" customHeight="1">
      <c r="A134" s="53" t="s">
        <v>126</v>
      </c>
      <c r="B134" s="53" t="s">
        <v>224</v>
      </c>
      <c r="C134" s="53" t="s">
        <v>225</v>
      </c>
      <c r="D134" s="53"/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8">
        <v>0</v>
      </c>
      <c r="R134" s="58">
        <v>0</v>
      </c>
      <c r="S134" s="158">
        <v>0</v>
      </c>
      <c r="T134" s="159"/>
      <c r="U134" s="159"/>
      <c r="V134" s="159"/>
      <c r="W134" s="57"/>
      <c r="X134" s="57"/>
      <c r="Y134" s="57"/>
      <c r="Z134" s="57"/>
      <c r="AA134" s="57"/>
      <c r="AB134" s="57"/>
    </row>
    <row r="135" spans="1:28" s="52" customFormat="1" ht="31.5" customHeight="1">
      <c r="A135" s="53" t="s">
        <v>126</v>
      </c>
      <c r="B135" s="53" t="s">
        <v>226</v>
      </c>
      <c r="C135" s="53" t="s">
        <v>227</v>
      </c>
      <c r="D135" s="53"/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8">
        <v>0</v>
      </c>
      <c r="R135" s="58">
        <v>0</v>
      </c>
      <c r="S135" s="158">
        <v>0</v>
      </c>
      <c r="T135" s="159"/>
      <c r="U135" s="159"/>
      <c r="V135" s="159"/>
      <c r="W135" s="57"/>
      <c r="X135" s="57"/>
      <c r="Y135" s="57"/>
      <c r="Z135" s="57"/>
      <c r="AA135" s="57"/>
      <c r="AB135" s="57"/>
    </row>
    <row r="136" spans="1:28" s="52" customFormat="1" ht="31.5" customHeight="1">
      <c r="A136" s="53" t="s">
        <v>126</v>
      </c>
      <c r="B136" s="53" t="s">
        <v>228</v>
      </c>
      <c r="C136" s="53" t="s">
        <v>229</v>
      </c>
      <c r="D136" s="53"/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8">
        <v>0</v>
      </c>
      <c r="R136" s="58">
        <v>0</v>
      </c>
      <c r="S136" s="158">
        <v>0</v>
      </c>
      <c r="T136" s="159"/>
      <c r="U136" s="159"/>
      <c r="V136" s="159"/>
      <c r="W136" s="57"/>
      <c r="X136" s="57"/>
      <c r="Y136" s="57"/>
      <c r="Z136" s="57"/>
      <c r="AA136" s="57"/>
      <c r="AB136" s="57"/>
    </row>
    <row r="137" spans="1:28" s="52" customFormat="1" ht="31.5" customHeight="1">
      <c r="A137" s="53" t="s">
        <v>126</v>
      </c>
      <c r="B137" s="53" t="s">
        <v>230</v>
      </c>
      <c r="C137" s="53" t="s">
        <v>231</v>
      </c>
      <c r="D137" s="53"/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8">
        <v>0</v>
      </c>
      <c r="R137" s="58">
        <v>0</v>
      </c>
      <c r="S137" s="158">
        <v>0</v>
      </c>
      <c r="T137" s="159"/>
      <c r="U137" s="159"/>
      <c r="V137" s="159"/>
      <c r="W137" s="57"/>
      <c r="X137" s="57"/>
      <c r="Y137" s="57"/>
      <c r="Z137" s="57"/>
      <c r="AA137" s="57"/>
      <c r="AB137" s="57"/>
    </row>
    <row r="138" spans="1:28" s="52" customFormat="1" ht="31.5" customHeight="1">
      <c r="A138" s="53" t="s">
        <v>126</v>
      </c>
      <c r="B138" s="53" t="s">
        <v>232</v>
      </c>
      <c r="C138" s="53" t="s">
        <v>233</v>
      </c>
      <c r="D138" s="53"/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0</v>
      </c>
      <c r="P138" s="58">
        <v>0</v>
      </c>
      <c r="Q138" s="58">
        <v>0</v>
      </c>
      <c r="R138" s="58">
        <v>0</v>
      </c>
      <c r="S138" s="158">
        <v>0</v>
      </c>
      <c r="T138" s="159"/>
      <c r="U138" s="159"/>
      <c r="V138" s="159"/>
      <c r="W138" s="57"/>
      <c r="X138" s="57"/>
      <c r="Y138" s="57"/>
      <c r="Z138" s="57"/>
      <c r="AA138" s="57"/>
      <c r="AB138" s="57"/>
    </row>
    <row r="139" spans="1:28" s="52" customFormat="1" ht="31.5" customHeight="1">
      <c r="A139" s="53" t="s">
        <v>126</v>
      </c>
      <c r="B139" s="53" t="s">
        <v>234</v>
      </c>
      <c r="C139" s="53" t="s">
        <v>235</v>
      </c>
      <c r="D139" s="53"/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0</v>
      </c>
      <c r="O139" s="58">
        <v>0</v>
      </c>
      <c r="P139" s="58">
        <v>0</v>
      </c>
      <c r="Q139" s="58">
        <v>0</v>
      </c>
      <c r="R139" s="58">
        <v>0</v>
      </c>
      <c r="S139" s="158">
        <v>0</v>
      </c>
      <c r="T139" s="159"/>
      <c r="U139" s="159"/>
      <c r="V139" s="159"/>
      <c r="W139" s="57"/>
      <c r="X139" s="57"/>
      <c r="Y139" s="57"/>
      <c r="Z139" s="57"/>
      <c r="AA139" s="57"/>
      <c r="AB139" s="57"/>
    </row>
    <row r="140" spans="1:28" s="52" customFormat="1" ht="31.5" customHeight="1">
      <c r="A140" s="53" t="s">
        <v>126</v>
      </c>
      <c r="B140" s="53" t="s">
        <v>236</v>
      </c>
      <c r="C140" s="53" t="s">
        <v>237</v>
      </c>
      <c r="D140" s="53"/>
      <c r="E140" s="58">
        <v>0</v>
      </c>
      <c r="F140" s="58">
        <v>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0</v>
      </c>
      <c r="O140" s="58">
        <v>0</v>
      </c>
      <c r="P140" s="58">
        <v>0</v>
      </c>
      <c r="Q140" s="58">
        <v>0</v>
      </c>
      <c r="R140" s="58">
        <v>0</v>
      </c>
      <c r="S140" s="158">
        <v>0</v>
      </c>
      <c r="T140" s="159"/>
      <c r="U140" s="159"/>
      <c r="V140" s="159"/>
      <c r="W140" s="57"/>
      <c r="X140" s="57"/>
      <c r="Y140" s="57"/>
      <c r="Z140" s="57"/>
      <c r="AA140" s="57"/>
      <c r="AB140" s="57"/>
    </row>
    <row r="141" spans="1:28" s="52" customFormat="1" ht="31.5" customHeight="1">
      <c r="A141" s="53" t="s">
        <v>126</v>
      </c>
      <c r="B141" s="53" t="s">
        <v>238</v>
      </c>
      <c r="C141" s="53" t="s">
        <v>239</v>
      </c>
      <c r="D141" s="53"/>
      <c r="E141" s="58">
        <v>0</v>
      </c>
      <c r="F141" s="58">
        <v>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0</v>
      </c>
      <c r="O141" s="58">
        <v>0</v>
      </c>
      <c r="P141" s="58">
        <v>0</v>
      </c>
      <c r="Q141" s="58">
        <v>0</v>
      </c>
      <c r="R141" s="58">
        <v>0</v>
      </c>
      <c r="S141" s="158">
        <v>0</v>
      </c>
      <c r="T141" s="159"/>
      <c r="U141" s="159"/>
      <c r="V141" s="159"/>
      <c r="W141" s="57"/>
      <c r="X141" s="57"/>
      <c r="Y141" s="57"/>
      <c r="Z141" s="57"/>
      <c r="AA141" s="57"/>
      <c r="AB141" s="57"/>
    </row>
    <row r="142" spans="1:28" s="52" customFormat="1" ht="31.5" customHeight="1">
      <c r="A142" s="53" t="s">
        <v>126</v>
      </c>
      <c r="B142" s="53" t="s">
        <v>240</v>
      </c>
      <c r="C142" s="53" t="s">
        <v>241</v>
      </c>
      <c r="D142" s="53"/>
      <c r="E142" s="58">
        <v>0</v>
      </c>
      <c r="F142" s="58">
        <v>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8">
        <v>0</v>
      </c>
      <c r="Q142" s="58">
        <v>0</v>
      </c>
      <c r="R142" s="58">
        <v>0</v>
      </c>
      <c r="S142" s="158">
        <v>0</v>
      </c>
      <c r="T142" s="159"/>
      <c r="U142" s="159"/>
      <c r="V142" s="159"/>
      <c r="W142" s="57"/>
      <c r="X142" s="57"/>
      <c r="Y142" s="57"/>
      <c r="Z142" s="57"/>
      <c r="AA142" s="57"/>
      <c r="AB142" s="57"/>
    </row>
    <row r="143" spans="1:28" s="52" customFormat="1" ht="31.5" customHeight="1">
      <c r="A143" s="53" t="s">
        <v>126</v>
      </c>
      <c r="B143" s="53" t="s">
        <v>242</v>
      </c>
      <c r="C143" s="53" t="s">
        <v>243</v>
      </c>
      <c r="D143" s="53"/>
      <c r="E143" s="58">
        <v>0</v>
      </c>
      <c r="F143" s="58">
        <v>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8">
        <v>0</v>
      </c>
      <c r="R143" s="58">
        <v>0</v>
      </c>
      <c r="S143" s="158">
        <v>0</v>
      </c>
      <c r="T143" s="159"/>
      <c r="U143" s="159"/>
      <c r="V143" s="159"/>
      <c r="W143" s="57"/>
      <c r="X143" s="57"/>
      <c r="Y143" s="57"/>
      <c r="Z143" s="57"/>
      <c r="AA143" s="57"/>
      <c r="AB143" s="57"/>
    </row>
    <row r="144" spans="1:28" s="52" customFormat="1" ht="31.5" customHeight="1">
      <c r="A144" s="53" t="s">
        <v>126</v>
      </c>
      <c r="B144" s="53" t="s">
        <v>244</v>
      </c>
      <c r="C144" s="53" t="s">
        <v>245</v>
      </c>
      <c r="D144" s="53"/>
      <c r="E144" s="58">
        <v>0</v>
      </c>
      <c r="F144" s="58">
        <v>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0</v>
      </c>
      <c r="P144" s="58">
        <v>0</v>
      </c>
      <c r="Q144" s="58">
        <v>0</v>
      </c>
      <c r="R144" s="58">
        <v>0</v>
      </c>
      <c r="S144" s="158">
        <v>0</v>
      </c>
      <c r="T144" s="159"/>
      <c r="U144" s="159"/>
      <c r="V144" s="159"/>
      <c r="W144" s="57"/>
      <c r="X144" s="57"/>
      <c r="Y144" s="57"/>
      <c r="Z144" s="57"/>
      <c r="AA144" s="57"/>
      <c r="AB144" s="57"/>
    </row>
    <row r="145" spans="1:28" s="52" customFormat="1" ht="31.5" customHeight="1">
      <c r="A145" s="53" t="s">
        <v>126</v>
      </c>
      <c r="B145" s="53" t="s">
        <v>246</v>
      </c>
      <c r="C145" s="53" t="s">
        <v>247</v>
      </c>
      <c r="D145" s="53"/>
      <c r="E145" s="58">
        <v>0</v>
      </c>
      <c r="F145" s="58">
        <v>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  <c r="P145" s="58">
        <v>0</v>
      </c>
      <c r="Q145" s="58">
        <v>0</v>
      </c>
      <c r="R145" s="58">
        <v>0</v>
      </c>
      <c r="S145" s="158">
        <v>0</v>
      </c>
      <c r="T145" s="159"/>
      <c r="U145" s="159"/>
      <c r="V145" s="159"/>
      <c r="W145" s="57"/>
      <c r="X145" s="57"/>
      <c r="Y145" s="57"/>
      <c r="Z145" s="57"/>
      <c r="AA145" s="57"/>
      <c r="AB145" s="57"/>
    </row>
    <row r="146" spans="1:28" s="52" customFormat="1" ht="15.75" customHeight="1">
      <c r="A146" s="53" t="s">
        <v>126</v>
      </c>
      <c r="B146" s="53" t="s">
        <v>248</v>
      </c>
      <c r="C146" s="53" t="s">
        <v>249</v>
      </c>
      <c r="D146" s="53"/>
      <c r="E146" s="58">
        <v>0</v>
      </c>
      <c r="F146" s="58">
        <v>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  <c r="P146" s="58">
        <v>0</v>
      </c>
      <c r="Q146" s="58">
        <v>0</v>
      </c>
      <c r="R146" s="58">
        <v>0</v>
      </c>
      <c r="S146" s="158">
        <v>0</v>
      </c>
      <c r="T146" s="159"/>
      <c r="U146" s="159"/>
      <c r="V146" s="159"/>
      <c r="W146" s="57"/>
      <c r="X146" s="57"/>
      <c r="Y146" s="57"/>
      <c r="Z146" s="57"/>
      <c r="AA146" s="57"/>
      <c r="AB146" s="57"/>
    </row>
    <row r="147" spans="1:28" s="52" customFormat="1" ht="31.5" customHeight="1">
      <c r="A147" s="53" t="s">
        <v>126</v>
      </c>
      <c r="B147" s="53" t="s">
        <v>250</v>
      </c>
      <c r="C147" s="53" t="s">
        <v>251</v>
      </c>
      <c r="D147" s="53"/>
      <c r="E147" s="58">
        <v>0</v>
      </c>
      <c r="F147" s="58">
        <v>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8">
        <v>0</v>
      </c>
      <c r="Q147" s="58">
        <v>0</v>
      </c>
      <c r="R147" s="58">
        <v>0</v>
      </c>
      <c r="S147" s="158">
        <v>0</v>
      </c>
      <c r="T147" s="159"/>
      <c r="U147" s="159"/>
      <c r="V147" s="159"/>
      <c r="W147" s="57"/>
      <c r="X147" s="57"/>
      <c r="Y147" s="57"/>
      <c r="Z147" s="57"/>
      <c r="AA147" s="57"/>
      <c r="AB147" s="57"/>
    </row>
    <row r="148" spans="1:28" s="52" customFormat="1" ht="31.5" customHeight="1">
      <c r="A148" s="53" t="s">
        <v>126</v>
      </c>
      <c r="B148" s="53" t="s">
        <v>252</v>
      </c>
      <c r="C148" s="53" t="s">
        <v>253</v>
      </c>
      <c r="D148" s="53"/>
      <c r="E148" s="58">
        <v>0</v>
      </c>
      <c r="F148" s="58">
        <v>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8">
        <v>0</v>
      </c>
      <c r="Q148" s="58">
        <v>0</v>
      </c>
      <c r="R148" s="58">
        <v>0</v>
      </c>
      <c r="S148" s="158">
        <v>0</v>
      </c>
      <c r="T148" s="159"/>
      <c r="U148" s="159"/>
      <c r="V148" s="159"/>
      <c r="W148" s="57"/>
      <c r="X148" s="57"/>
      <c r="Y148" s="57"/>
      <c r="Z148" s="57"/>
      <c r="AA148" s="57"/>
      <c r="AB148" s="57"/>
    </row>
    <row r="149" spans="1:28" s="52" customFormat="1" ht="31.5" customHeight="1">
      <c r="A149" s="53" t="s">
        <v>126</v>
      </c>
      <c r="B149" s="53" t="s">
        <v>254</v>
      </c>
      <c r="C149" s="53" t="s">
        <v>255</v>
      </c>
      <c r="D149" s="53"/>
      <c r="E149" s="58">
        <v>0</v>
      </c>
      <c r="F149" s="58">
        <v>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8">
        <v>0</v>
      </c>
      <c r="R149" s="58">
        <v>0</v>
      </c>
      <c r="S149" s="158">
        <v>0</v>
      </c>
      <c r="T149" s="159"/>
      <c r="U149" s="159"/>
      <c r="V149" s="159"/>
      <c r="W149" s="57"/>
      <c r="X149" s="57"/>
      <c r="Y149" s="57"/>
      <c r="Z149" s="57"/>
      <c r="AA149" s="57"/>
      <c r="AB149" s="57"/>
    </row>
    <row r="150" spans="1:28" s="52" customFormat="1" ht="31.5" customHeight="1">
      <c r="A150" s="53" t="s">
        <v>126</v>
      </c>
      <c r="B150" s="53" t="s">
        <v>256</v>
      </c>
      <c r="C150" s="53" t="s">
        <v>257</v>
      </c>
      <c r="D150" s="53"/>
      <c r="E150" s="58">
        <v>0</v>
      </c>
      <c r="F150" s="58">
        <v>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8">
        <v>0</v>
      </c>
      <c r="Q150" s="58">
        <v>0</v>
      </c>
      <c r="R150" s="58">
        <v>0</v>
      </c>
      <c r="S150" s="158">
        <v>0</v>
      </c>
      <c r="T150" s="159"/>
      <c r="U150" s="159"/>
      <c r="V150" s="159"/>
      <c r="W150" s="57"/>
      <c r="X150" s="57"/>
      <c r="Y150" s="57"/>
      <c r="Z150" s="57"/>
      <c r="AA150" s="57"/>
      <c r="AB150" s="57"/>
    </row>
    <row r="151" spans="1:28" s="52" customFormat="1" ht="31.5" customHeight="1">
      <c r="A151" s="53" t="s">
        <v>126</v>
      </c>
      <c r="B151" s="53" t="s">
        <v>258</v>
      </c>
      <c r="C151" s="53" t="s">
        <v>259</v>
      </c>
      <c r="D151" s="53"/>
      <c r="E151" s="58">
        <v>0</v>
      </c>
      <c r="F151" s="58">
        <v>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8">
        <v>0</v>
      </c>
      <c r="Q151" s="58">
        <v>0</v>
      </c>
      <c r="R151" s="58">
        <v>0</v>
      </c>
      <c r="S151" s="158">
        <v>0</v>
      </c>
      <c r="T151" s="159"/>
      <c r="U151" s="159"/>
      <c r="V151" s="159"/>
      <c r="W151" s="57"/>
      <c r="X151" s="57"/>
      <c r="Y151" s="57"/>
      <c r="Z151" s="57"/>
      <c r="AA151" s="57"/>
      <c r="AB151" s="57"/>
    </row>
    <row r="152" spans="1:28" s="52" customFormat="1" ht="31.5" customHeight="1">
      <c r="A152" s="53" t="s">
        <v>126</v>
      </c>
      <c r="B152" s="53" t="s">
        <v>260</v>
      </c>
      <c r="C152" s="53" t="s">
        <v>261</v>
      </c>
      <c r="D152" s="53"/>
      <c r="E152" s="58">
        <v>0</v>
      </c>
      <c r="F152" s="58">
        <v>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8">
        <v>0</v>
      </c>
      <c r="Q152" s="58">
        <v>0</v>
      </c>
      <c r="R152" s="58">
        <v>0</v>
      </c>
      <c r="S152" s="158">
        <v>0</v>
      </c>
      <c r="T152" s="159"/>
      <c r="U152" s="159"/>
      <c r="V152" s="159"/>
      <c r="W152" s="57"/>
      <c r="X152" s="57"/>
      <c r="Y152" s="57"/>
      <c r="Z152" s="57"/>
      <c r="AA152" s="57"/>
      <c r="AB152" s="57"/>
    </row>
    <row r="153" spans="1:28" s="52" customFormat="1" ht="31.5" customHeight="1">
      <c r="A153" s="53" t="s">
        <v>126</v>
      </c>
      <c r="B153" s="53" t="s">
        <v>262</v>
      </c>
      <c r="C153" s="53" t="s">
        <v>263</v>
      </c>
      <c r="D153" s="53"/>
      <c r="E153" s="58">
        <v>0</v>
      </c>
      <c r="F153" s="58">
        <v>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8">
        <v>0</v>
      </c>
      <c r="Q153" s="58">
        <v>0</v>
      </c>
      <c r="R153" s="58">
        <v>0</v>
      </c>
      <c r="S153" s="158">
        <v>0</v>
      </c>
      <c r="T153" s="159"/>
      <c r="U153" s="159"/>
      <c r="V153" s="159"/>
      <c r="W153" s="57"/>
      <c r="X153" s="57"/>
      <c r="Y153" s="57"/>
      <c r="Z153" s="57"/>
      <c r="AA153" s="57"/>
      <c r="AB153" s="57"/>
    </row>
    <row r="154" spans="1:28" s="52" customFormat="1" ht="31.5" customHeight="1">
      <c r="A154" s="53" t="s">
        <v>126</v>
      </c>
      <c r="B154" s="53" t="s">
        <v>264</v>
      </c>
      <c r="C154" s="53" t="s">
        <v>265</v>
      </c>
      <c r="D154" s="53"/>
      <c r="E154" s="58">
        <v>0</v>
      </c>
      <c r="F154" s="58">
        <v>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8">
        <v>0</v>
      </c>
      <c r="Q154" s="58">
        <v>0</v>
      </c>
      <c r="R154" s="58">
        <v>0</v>
      </c>
      <c r="S154" s="158">
        <v>0</v>
      </c>
      <c r="T154" s="159"/>
      <c r="U154" s="159"/>
      <c r="V154" s="159"/>
      <c r="W154" s="57"/>
      <c r="X154" s="57"/>
      <c r="Y154" s="57"/>
      <c r="Z154" s="57"/>
      <c r="AA154" s="57"/>
      <c r="AB154" s="57"/>
    </row>
    <row r="155" spans="1:28" s="52" customFormat="1" ht="31.5" customHeight="1">
      <c r="A155" s="53" t="s">
        <v>126</v>
      </c>
      <c r="B155" s="53" t="s">
        <v>266</v>
      </c>
      <c r="C155" s="53" t="s">
        <v>267</v>
      </c>
      <c r="D155" s="53"/>
      <c r="E155" s="58"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0</v>
      </c>
      <c r="P155" s="58">
        <v>0</v>
      </c>
      <c r="Q155" s="58">
        <v>0</v>
      </c>
      <c r="R155" s="58">
        <v>0</v>
      </c>
      <c r="S155" s="158">
        <v>0</v>
      </c>
      <c r="T155" s="159"/>
      <c r="U155" s="159"/>
      <c r="V155" s="159"/>
      <c r="W155" s="57"/>
      <c r="X155" s="57"/>
      <c r="Y155" s="57"/>
      <c r="Z155" s="57"/>
      <c r="AA155" s="57"/>
      <c r="AB155" s="57"/>
    </row>
    <row r="156" spans="1:28" s="52" customFormat="1" ht="31.5" customHeight="1">
      <c r="A156" s="53" t="s">
        <v>126</v>
      </c>
      <c r="B156" s="53" t="s">
        <v>268</v>
      </c>
      <c r="C156" s="53" t="s">
        <v>269</v>
      </c>
      <c r="D156" s="53"/>
      <c r="E156" s="58">
        <v>0</v>
      </c>
      <c r="F156" s="58">
        <v>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  <c r="P156" s="58">
        <v>0</v>
      </c>
      <c r="Q156" s="58">
        <v>0</v>
      </c>
      <c r="R156" s="58">
        <v>0</v>
      </c>
      <c r="S156" s="158">
        <v>0</v>
      </c>
      <c r="T156" s="159"/>
      <c r="U156" s="159"/>
      <c r="V156" s="159"/>
      <c r="W156" s="57"/>
      <c r="X156" s="57"/>
      <c r="Y156" s="57"/>
      <c r="Z156" s="57"/>
      <c r="AA156" s="57"/>
      <c r="AB156" s="57"/>
    </row>
    <row r="157" spans="1:28" s="52" customFormat="1" ht="31.5" customHeight="1">
      <c r="A157" s="53" t="s">
        <v>126</v>
      </c>
      <c r="B157" s="53" t="s">
        <v>270</v>
      </c>
      <c r="C157" s="53" t="s">
        <v>271</v>
      </c>
      <c r="D157" s="53"/>
      <c r="E157" s="58">
        <v>0</v>
      </c>
      <c r="F157" s="58">
        <v>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  <c r="P157" s="58">
        <v>0</v>
      </c>
      <c r="Q157" s="58">
        <v>0</v>
      </c>
      <c r="R157" s="58">
        <v>0</v>
      </c>
      <c r="S157" s="158">
        <v>0</v>
      </c>
      <c r="T157" s="159"/>
      <c r="U157" s="159"/>
      <c r="V157" s="159"/>
      <c r="W157" s="57"/>
      <c r="X157" s="57"/>
      <c r="Y157" s="57"/>
      <c r="Z157" s="57"/>
      <c r="AA157" s="57"/>
      <c r="AB157" s="57"/>
    </row>
    <row r="158" spans="1:28" s="52" customFormat="1" ht="31.5" customHeight="1">
      <c r="A158" s="53" t="s">
        <v>126</v>
      </c>
      <c r="B158" s="53" t="s">
        <v>272</v>
      </c>
      <c r="C158" s="53" t="s">
        <v>273</v>
      </c>
      <c r="D158" s="53"/>
      <c r="E158" s="58">
        <v>0</v>
      </c>
      <c r="F158" s="58">
        <v>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0</v>
      </c>
      <c r="P158" s="58">
        <v>0</v>
      </c>
      <c r="Q158" s="58">
        <v>0</v>
      </c>
      <c r="R158" s="58">
        <v>0</v>
      </c>
      <c r="S158" s="158">
        <v>0</v>
      </c>
      <c r="T158" s="159"/>
      <c r="U158" s="159"/>
      <c r="V158" s="159"/>
      <c r="W158" s="57"/>
      <c r="X158" s="57"/>
      <c r="Y158" s="57"/>
      <c r="Z158" s="57"/>
      <c r="AA158" s="57"/>
      <c r="AB158" s="57"/>
    </row>
    <row r="159" spans="1:28" s="52" customFormat="1" ht="31.5" customHeight="1">
      <c r="A159" s="53" t="s">
        <v>126</v>
      </c>
      <c r="B159" s="53" t="s">
        <v>274</v>
      </c>
      <c r="C159" s="53" t="s">
        <v>275</v>
      </c>
      <c r="D159" s="53"/>
      <c r="E159" s="58">
        <v>0</v>
      </c>
      <c r="F159" s="58">
        <v>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8">
        <v>0</v>
      </c>
      <c r="R159" s="58">
        <v>0</v>
      </c>
      <c r="S159" s="158">
        <v>0</v>
      </c>
      <c r="T159" s="159"/>
      <c r="U159" s="159"/>
      <c r="V159" s="159"/>
      <c r="W159" s="57"/>
      <c r="X159" s="57"/>
      <c r="Y159" s="57"/>
      <c r="Z159" s="57"/>
      <c r="AA159" s="57"/>
      <c r="AB159" s="57"/>
    </row>
    <row r="160" spans="1:28" s="52" customFormat="1" ht="31.5" customHeight="1">
      <c r="A160" s="53" t="s">
        <v>126</v>
      </c>
      <c r="B160" s="53" t="s">
        <v>276</v>
      </c>
      <c r="C160" s="53" t="s">
        <v>277</v>
      </c>
      <c r="D160" s="53"/>
      <c r="E160" s="58">
        <v>0</v>
      </c>
      <c r="F160" s="58">
        <v>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0</v>
      </c>
      <c r="P160" s="58">
        <v>0</v>
      </c>
      <c r="Q160" s="58">
        <v>0</v>
      </c>
      <c r="R160" s="58">
        <v>0</v>
      </c>
      <c r="S160" s="158">
        <v>0</v>
      </c>
      <c r="T160" s="159"/>
      <c r="U160" s="159"/>
      <c r="V160" s="159"/>
      <c r="W160" s="57"/>
      <c r="X160" s="57"/>
      <c r="Y160" s="57"/>
      <c r="Z160" s="57"/>
      <c r="AA160" s="57"/>
      <c r="AB160" s="57"/>
    </row>
    <row r="161" spans="1:28" s="52" customFormat="1" ht="31.5" customHeight="1">
      <c r="A161" s="53" t="s">
        <v>126</v>
      </c>
      <c r="B161" s="53" t="s">
        <v>278</v>
      </c>
      <c r="C161" s="53" t="s">
        <v>279</v>
      </c>
      <c r="D161" s="53"/>
      <c r="E161" s="58">
        <v>0</v>
      </c>
      <c r="F161" s="58">
        <v>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0</v>
      </c>
      <c r="P161" s="58">
        <v>0</v>
      </c>
      <c r="Q161" s="58">
        <v>0</v>
      </c>
      <c r="R161" s="58">
        <v>0</v>
      </c>
      <c r="S161" s="158">
        <v>0</v>
      </c>
      <c r="T161" s="159"/>
      <c r="U161" s="159"/>
      <c r="V161" s="159"/>
      <c r="W161" s="57"/>
      <c r="X161" s="57"/>
      <c r="Y161" s="57"/>
      <c r="Z161" s="57"/>
      <c r="AA161" s="57"/>
      <c r="AB161" s="57"/>
    </row>
    <row r="162" spans="1:28" s="52" customFormat="1" ht="31.5" customHeight="1">
      <c r="A162" s="53" t="s">
        <v>126</v>
      </c>
      <c r="B162" s="53" t="s">
        <v>280</v>
      </c>
      <c r="C162" s="53" t="s">
        <v>281</v>
      </c>
      <c r="D162" s="53"/>
      <c r="E162" s="58">
        <v>0</v>
      </c>
      <c r="F162" s="58">
        <v>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0</v>
      </c>
      <c r="P162" s="58">
        <v>0</v>
      </c>
      <c r="Q162" s="58">
        <v>0</v>
      </c>
      <c r="R162" s="58">
        <v>0</v>
      </c>
      <c r="S162" s="158">
        <v>0</v>
      </c>
      <c r="T162" s="159"/>
      <c r="U162" s="159"/>
      <c r="V162" s="159"/>
      <c r="W162" s="57"/>
      <c r="X162" s="57"/>
      <c r="Y162" s="57"/>
      <c r="Z162" s="57"/>
      <c r="AA162" s="57"/>
      <c r="AB162" s="57"/>
    </row>
    <row r="163" spans="1:28" s="52" customFormat="1" ht="31.5" customHeight="1">
      <c r="A163" s="53" t="s">
        <v>126</v>
      </c>
      <c r="B163" s="53" t="s">
        <v>282</v>
      </c>
      <c r="C163" s="53" t="s">
        <v>283</v>
      </c>
      <c r="D163" s="53"/>
      <c r="E163" s="58">
        <v>0</v>
      </c>
      <c r="F163" s="58">
        <v>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8">
        <v>0</v>
      </c>
      <c r="Q163" s="58">
        <v>0</v>
      </c>
      <c r="R163" s="58">
        <v>0</v>
      </c>
      <c r="S163" s="158">
        <v>0</v>
      </c>
      <c r="T163" s="159"/>
      <c r="U163" s="159"/>
      <c r="V163" s="159"/>
      <c r="W163" s="57"/>
      <c r="X163" s="57"/>
      <c r="Y163" s="57"/>
      <c r="Z163" s="57"/>
      <c r="AA163" s="57"/>
      <c r="AB163" s="57"/>
    </row>
    <row r="164" spans="1:28" s="52" customFormat="1" ht="31.5" customHeight="1">
      <c r="A164" s="53" t="s">
        <v>126</v>
      </c>
      <c r="B164" s="53" t="s">
        <v>284</v>
      </c>
      <c r="C164" s="53" t="s">
        <v>285</v>
      </c>
      <c r="D164" s="53"/>
      <c r="E164" s="58">
        <v>0</v>
      </c>
      <c r="F164" s="58">
        <v>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0</v>
      </c>
      <c r="Q164" s="58">
        <v>0</v>
      </c>
      <c r="R164" s="58">
        <v>0</v>
      </c>
      <c r="S164" s="158">
        <v>0</v>
      </c>
      <c r="T164" s="159"/>
      <c r="U164" s="159"/>
      <c r="V164" s="159"/>
      <c r="W164" s="57"/>
      <c r="X164" s="57"/>
      <c r="Y164" s="57"/>
      <c r="Z164" s="57"/>
      <c r="AA164" s="57"/>
      <c r="AB164" s="57"/>
    </row>
    <row r="165" spans="1:28" s="52" customFormat="1" ht="31.5" customHeight="1">
      <c r="A165" s="53" t="s">
        <v>126</v>
      </c>
      <c r="B165" s="53" t="s">
        <v>286</v>
      </c>
      <c r="C165" s="53" t="s">
        <v>287</v>
      </c>
      <c r="D165" s="53"/>
      <c r="E165" s="58">
        <v>0</v>
      </c>
      <c r="F165" s="58">
        <v>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0</v>
      </c>
      <c r="P165" s="58">
        <v>0</v>
      </c>
      <c r="Q165" s="58">
        <v>0</v>
      </c>
      <c r="R165" s="58">
        <v>0</v>
      </c>
      <c r="S165" s="158">
        <v>0</v>
      </c>
      <c r="T165" s="159"/>
      <c r="U165" s="159"/>
      <c r="V165" s="159"/>
      <c r="W165" s="57"/>
      <c r="X165" s="57"/>
      <c r="Y165" s="57"/>
      <c r="Z165" s="57"/>
      <c r="AA165" s="57"/>
      <c r="AB165" s="57"/>
    </row>
    <row r="166" spans="1:28" s="52" customFormat="1" ht="31.5" customHeight="1">
      <c r="A166" s="53" t="s">
        <v>126</v>
      </c>
      <c r="B166" s="53" t="s">
        <v>288</v>
      </c>
      <c r="C166" s="53" t="s">
        <v>289</v>
      </c>
      <c r="D166" s="53"/>
      <c r="E166" s="58">
        <v>0</v>
      </c>
      <c r="F166" s="58">
        <v>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8">
        <v>0</v>
      </c>
      <c r="Q166" s="58">
        <v>0</v>
      </c>
      <c r="R166" s="58">
        <v>0</v>
      </c>
      <c r="S166" s="158">
        <v>0</v>
      </c>
      <c r="T166" s="159"/>
      <c r="U166" s="159"/>
      <c r="V166" s="159"/>
      <c r="W166" s="57"/>
      <c r="X166" s="57"/>
      <c r="Y166" s="57"/>
      <c r="Z166" s="57"/>
      <c r="AA166" s="57"/>
      <c r="AB166" s="57"/>
    </row>
    <row r="167" spans="1:28" s="52" customFormat="1" ht="31.5" customHeight="1">
      <c r="A167" s="53" t="s">
        <v>126</v>
      </c>
      <c r="B167" s="53" t="s">
        <v>290</v>
      </c>
      <c r="C167" s="53" t="s">
        <v>291</v>
      </c>
      <c r="D167" s="53"/>
      <c r="E167" s="58">
        <v>0</v>
      </c>
      <c r="F167" s="58">
        <v>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58">
        <v>0</v>
      </c>
      <c r="Q167" s="58">
        <v>0</v>
      </c>
      <c r="R167" s="58">
        <v>0</v>
      </c>
      <c r="S167" s="158">
        <v>0</v>
      </c>
      <c r="T167" s="159"/>
      <c r="U167" s="159"/>
      <c r="V167" s="159"/>
      <c r="W167" s="57"/>
      <c r="X167" s="57"/>
      <c r="Y167" s="57"/>
      <c r="Z167" s="57"/>
      <c r="AA167" s="57"/>
      <c r="AB167" s="57"/>
    </row>
    <row r="168" spans="1:28" s="52" customFormat="1" ht="15.75" customHeight="1">
      <c r="A168" s="53" t="s">
        <v>126</v>
      </c>
      <c r="B168" s="53" t="s">
        <v>292</v>
      </c>
      <c r="C168" s="53" t="s">
        <v>293</v>
      </c>
      <c r="D168" s="53"/>
      <c r="E168" s="58">
        <v>0</v>
      </c>
      <c r="F168" s="58">
        <v>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8">
        <v>0</v>
      </c>
      <c r="Q168" s="58">
        <v>0</v>
      </c>
      <c r="R168" s="58">
        <v>0</v>
      </c>
      <c r="S168" s="158">
        <v>0</v>
      </c>
      <c r="T168" s="159"/>
      <c r="U168" s="159"/>
      <c r="V168" s="159"/>
      <c r="W168" s="57"/>
      <c r="X168" s="57"/>
      <c r="Y168" s="57"/>
      <c r="Z168" s="57"/>
      <c r="AA168" s="57"/>
      <c r="AB168" s="57"/>
    </row>
    <row r="169" spans="1:28" s="52" customFormat="1" ht="31.5" customHeight="1">
      <c r="A169" s="53" t="s">
        <v>126</v>
      </c>
      <c r="B169" s="53" t="s">
        <v>294</v>
      </c>
      <c r="C169" s="53" t="s">
        <v>295</v>
      </c>
      <c r="D169" s="53"/>
      <c r="E169" s="58"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8">
        <v>0</v>
      </c>
      <c r="R169" s="58">
        <v>0</v>
      </c>
      <c r="S169" s="158">
        <v>0</v>
      </c>
      <c r="T169" s="159"/>
      <c r="U169" s="159"/>
      <c r="V169" s="159"/>
      <c r="W169" s="57"/>
      <c r="X169" s="57"/>
      <c r="Y169" s="57"/>
      <c r="Z169" s="57"/>
      <c r="AA169" s="57"/>
      <c r="AB169" s="57"/>
    </row>
    <row r="170" spans="1:28" s="52" customFormat="1" ht="31.5" customHeight="1">
      <c r="A170" s="53" t="s">
        <v>126</v>
      </c>
      <c r="B170" s="53" t="s">
        <v>296</v>
      </c>
      <c r="C170" s="53" t="s">
        <v>297</v>
      </c>
      <c r="D170" s="53"/>
      <c r="E170" s="58">
        <v>0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8">
        <v>0</v>
      </c>
      <c r="R170" s="58">
        <v>0</v>
      </c>
      <c r="S170" s="158">
        <v>0</v>
      </c>
      <c r="T170" s="159"/>
      <c r="U170" s="159"/>
      <c r="V170" s="159"/>
      <c r="W170" s="57"/>
      <c r="X170" s="57"/>
      <c r="Y170" s="57"/>
      <c r="Z170" s="57"/>
      <c r="AA170" s="57"/>
      <c r="AB170" s="57"/>
    </row>
    <row r="171" spans="1:28" s="52" customFormat="1" ht="31.5" customHeight="1">
      <c r="A171" s="53" t="s">
        <v>126</v>
      </c>
      <c r="B171" s="53" t="s">
        <v>298</v>
      </c>
      <c r="C171" s="53" t="s">
        <v>299</v>
      </c>
      <c r="D171" s="53"/>
      <c r="E171" s="58"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8">
        <v>0</v>
      </c>
      <c r="R171" s="58">
        <v>0</v>
      </c>
      <c r="S171" s="158">
        <v>0</v>
      </c>
      <c r="T171" s="159"/>
      <c r="U171" s="159"/>
      <c r="V171" s="159"/>
      <c r="W171" s="57"/>
      <c r="X171" s="57"/>
      <c r="Y171" s="57"/>
      <c r="Z171" s="57"/>
      <c r="AA171" s="57"/>
      <c r="AB171" s="57"/>
    </row>
    <row r="172" spans="1:28" s="52" customFormat="1" ht="31.5" customHeight="1">
      <c r="A172" s="53" t="s">
        <v>126</v>
      </c>
      <c r="B172" s="53" t="s">
        <v>300</v>
      </c>
      <c r="C172" s="53" t="s">
        <v>301</v>
      </c>
      <c r="D172" s="53"/>
      <c r="E172" s="58">
        <v>0</v>
      </c>
      <c r="F172" s="58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8">
        <v>0</v>
      </c>
      <c r="R172" s="58">
        <v>0</v>
      </c>
      <c r="S172" s="158">
        <v>0</v>
      </c>
      <c r="T172" s="159"/>
      <c r="U172" s="159"/>
      <c r="V172" s="159"/>
      <c r="W172" s="57"/>
      <c r="X172" s="57"/>
      <c r="Y172" s="57"/>
      <c r="Z172" s="57"/>
      <c r="AA172" s="57"/>
      <c r="AB172" s="57"/>
    </row>
    <row r="173" spans="1:28" s="52" customFormat="1" ht="31.5" customHeight="1">
      <c r="A173" s="53" t="s">
        <v>126</v>
      </c>
      <c r="B173" s="53" t="s">
        <v>302</v>
      </c>
      <c r="C173" s="53" t="s">
        <v>303</v>
      </c>
      <c r="D173" s="53"/>
      <c r="E173" s="58">
        <v>0</v>
      </c>
      <c r="F173" s="58">
        <v>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8">
        <v>0</v>
      </c>
      <c r="Q173" s="58">
        <v>0</v>
      </c>
      <c r="R173" s="58">
        <v>0</v>
      </c>
      <c r="S173" s="158">
        <v>0</v>
      </c>
      <c r="T173" s="159"/>
      <c r="U173" s="159"/>
      <c r="V173" s="159"/>
      <c r="W173" s="57"/>
      <c r="X173" s="57"/>
      <c r="Y173" s="57"/>
      <c r="Z173" s="57"/>
      <c r="AA173" s="57"/>
      <c r="AB173" s="57"/>
    </row>
    <row r="174" spans="1:28" s="52" customFormat="1" ht="31.5" customHeight="1">
      <c r="A174" s="53" t="s">
        <v>126</v>
      </c>
      <c r="B174" s="53" t="s">
        <v>304</v>
      </c>
      <c r="C174" s="53" t="s">
        <v>305</v>
      </c>
      <c r="D174" s="53"/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8">
        <v>0</v>
      </c>
      <c r="R174" s="58">
        <v>0</v>
      </c>
      <c r="S174" s="158">
        <v>0</v>
      </c>
      <c r="T174" s="159"/>
      <c r="U174" s="159"/>
      <c r="V174" s="159"/>
      <c r="W174" s="57"/>
      <c r="X174" s="57"/>
      <c r="Y174" s="57"/>
      <c r="Z174" s="57"/>
      <c r="AA174" s="57"/>
      <c r="AB174" s="57"/>
    </row>
    <row r="175" spans="1:28" s="52" customFormat="1" ht="31.5" customHeight="1">
      <c r="A175" s="53" t="s">
        <v>126</v>
      </c>
      <c r="B175" s="53" t="s">
        <v>306</v>
      </c>
      <c r="C175" s="53" t="s">
        <v>307</v>
      </c>
      <c r="D175" s="53"/>
      <c r="E175" s="58">
        <v>0</v>
      </c>
      <c r="F175" s="58">
        <v>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8">
        <v>0</v>
      </c>
      <c r="Q175" s="58">
        <v>0</v>
      </c>
      <c r="R175" s="58">
        <v>0</v>
      </c>
      <c r="S175" s="158">
        <v>0</v>
      </c>
      <c r="T175" s="159"/>
      <c r="U175" s="159"/>
      <c r="V175" s="159"/>
      <c r="W175" s="57"/>
      <c r="X175" s="57"/>
      <c r="Y175" s="57"/>
      <c r="Z175" s="57"/>
      <c r="AA175" s="57"/>
      <c r="AB175" s="57"/>
    </row>
    <row r="176" spans="1:28" s="52" customFormat="1" ht="31.5" customHeight="1">
      <c r="A176" s="53" t="s">
        <v>126</v>
      </c>
      <c r="B176" s="53" t="s">
        <v>308</v>
      </c>
      <c r="C176" s="53" t="s">
        <v>309</v>
      </c>
      <c r="D176" s="53"/>
      <c r="E176" s="58">
        <v>0</v>
      </c>
      <c r="F176" s="58">
        <v>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8">
        <v>0</v>
      </c>
      <c r="Q176" s="58">
        <v>0</v>
      </c>
      <c r="R176" s="58">
        <v>0</v>
      </c>
      <c r="S176" s="158">
        <v>0</v>
      </c>
      <c r="T176" s="159"/>
      <c r="U176" s="159"/>
      <c r="V176" s="159"/>
      <c r="W176" s="57"/>
      <c r="X176" s="57"/>
      <c r="Y176" s="57"/>
      <c r="Z176" s="57"/>
      <c r="AA176" s="57"/>
      <c r="AB176" s="57"/>
    </row>
    <row r="177" spans="1:28" s="52" customFormat="1" ht="31.5" customHeight="1">
      <c r="A177" s="53" t="s">
        <v>126</v>
      </c>
      <c r="B177" s="53" t="s">
        <v>310</v>
      </c>
      <c r="C177" s="53" t="s">
        <v>311</v>
      </c>
      <c r="D177" s="53"/>
      <c r="E177" s="58"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8">
        <v>0</v>
      </c>
      <c r="R177" s="58">
        <v>0</v>
      </c>
      <c r="S177" s="158">
        <v>0</v>
      </c>
      <c r="T177" s="159"/>
      <c r="U177" s="159"/>
      <c r="V177" s="159"/>
      <c r="W177" s="57"/>
      <c r="X177" s="57"/>
      <c r="Y177" s="57"/>
      <c r="Z177" s="57"/>
      <c r="AA177" s="57"/>
      <c r="AB177" s="57"/>
    </row>
    <row r="178" spans="1:28" s="52" customFormat="1" ht="31.5" customHeight="1">
      <c r="A178" s="53" t="s">
        <v>126</v>
      </c>
      <c r="B178" s="53" t="s">
        <v>312</v>
      </c>
      <c r="C178" s="53" t="s">
        <v>313</v>
      </c>
      <c r="D178" s="53"/>
      <c r="E178" s="58">
        <v>0</v>
      </c>
      <c r="F178" s="58">
        <v>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0</v>
      </c>
      <c r="O178" s="58">
        <v>0</v>
      </c>
      <c r="P178" s="58">
        <v>0</v>
      </c>
      <c r="Q178" s="58">
        <v>0</v>
      </c>
      <c r="R178" s="58">
        <v>0</v>
      </c>
      <c r="S178" s="158">
        <v>0</v>
      </c>
      <c r="T178" s="159"/>
      <c r="U178" s="159"/>
      <c r="V178" s="159"/>
      <c r="W178" s="57"/>
      <c r="X178" s="57"/>
      <c r="Y178" s="57"/>
      <c r="Z178" s="57"/>
      <c r="AA178" s="57"/>
      <c r="AB178" s="57"/>
    </row>
    <row r="179" spans="1:28" s="52" customFormat="1" ht="31.5" customHeight="1">
      <c r="A179" s="53" t="s">
        <v>126</v>
      </c>
      <c r="B179" s="53" t="s">
        <v>314</v>
      </c>
      <c r="C179" s="53" t="s">
        <v>315</v>
      </c>
      <c r="D179" s="53"/>
      <c r="E179" s="58"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0</v>
      </c>
      <c r="Q179" s="58">
        <v>0</v>
      </c>
      <c r="R179" s="58">
        <v>0</v>
      </c>
      <c r="S179" s="158">
        <v>0</v>
      </c>
      <c r="T179" s="159"/>
      <c r="U179" s="159"/>
      <c r="V179" s="159"/>
      <c r="W179" s="57"/>
      <c r="X179" s="57"/>
      <c r="Y179" s="57"/>
      <c r="Z179" s="57"/>
      <c r="AA179" s="57"/>
      <c r="AB179" s="57"/>
    </row>
    <row r="180" spans="1:28" s="52" customFormat="1" ht="31.5" customHeight="1">
      <c r="A180" s="53" t="s">
        <v>126</v>
      </c>
      <c r="B180" s="53" t="s">
        <v>316</v>
      </c>
      <c r="C180" s="53" t="s">
        <v>317</v>
      </c>
      <c r="D180" s="53"/>
      <c r="E180" s="58">
        <v>0</v>
      </c>
      <c r="F180" s="58">
        <v>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8">
        <v>0</v>
      </c>
      <c r="Q180" s="58">
        <v>0</v>
      </c>
      <c r="R180" s="58">
        <v>0</v>
      </c>
      <c r="S180" s="158">
        <v>0</v>
      </c>
      <c r="T180" s="159"/>
      <c r="U180" s="159"/>
      <c r="V180" s="159"/>
      <c r="W180" s="57"/>
      <c r="X180" s="57"/>
      <c r="Y180" s="57"/>
      <c r="Z180" s="57"/>
      <c r="AA180" s="57"/>
      <c r="AB180" s="57"/>
    </row>
    <row r="181" spans="1:28" s="52" customFormat="1" ht="31.5" customHeight="1">
      <c r="A181" s="53" t="s">
        <v>126</v>
      </c>
      <c r="B181" s="53" t="s">
        <v>318</v>
      </c>
      <c r="C181" s="53" t="s">
        <v>319</v>
      </c>
      <c r="D181" s="53"/>
      <c r="E181" s="58">
        <v>0</v>
      </c>
      <c r="F181" s="58">
        <v>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0</v>
      </c>
      <c r="P181" s="58">
        <v>0</v>
      </c>
      <c r="Q181" s="58">
        <v>0</v>
      </c>
      <c r="R181" s="58">
        <v>0</v>
      </c>
      <c r="S181" s="158">
        <v>0</v>
      </c>
      <c r="T181" s="159"/>
      <c r="U181" s="159"/>
      <c r="V181" s="159"/>
      <c r="W181" s="57"/>
      <c r="X181" s="57"/>
      <c r="Y181" s="57"/>
      <c r="Z181" s="57"/>
      <c r="AA181" s="57"/>
      <c r="AB181" s="57"/>
    </row>
    <row r="182" spans="1:28" s="52" customFormat="1" ht="31.5" customHeight="1">
      <c r="A182" s="53" t="s">
        <v>126</v>
      </c>
      <c r="B182" s="53" t="s">
        <v>320</v>
      </c>
      <c r="C182" s="53" t="s">
        <v>321</v>
      </c>
      <c r="D182" s="53"/>
      <c r="E182" s="58">
        <v>0</v>
      </c>
      <c r="F182" s="58">
        <v>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8">
        <v>0</v>
      </c>
      <c r="Q182" s="58">
        <v>0</v>
      </c>
      <c r="R182" s="58">
        <v>0</v>
      </c>
      <c r="S182" s="158">
        <v>0</v>
      </c>
      <c r="T182" s="159"/>
      <c r="U182" s="159"/>
      <c r="V182" s="159"/>
      <c r="W182" s="57"/>
      <c r="X182" s="57"/>
      <c r="Y182" s="57"/>
      <c r="Z182" s="57"/>
      <c r="AA182" s="57"/>
      <c r="AB182" s="57"/>
    </row>
    <row r="183" spans="1:28" s="52" customFormat="1" ht="15.75" customHeight="1">
      <c r="A183" s="53" t="s">
        <v>126</v>
      </c>
      <c r="B183" s="53" t="s">
        <v>322</v>
      </c>
      <c r="C183" s="53" t="s">
        <v>323</v>
      </c>
      <c r="D183" s="53"/>
      <c r="E183" s="58"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8">
        <v>0</v>
      </c>
      <c r="Q183" s="58">
        <v>0</v>
      </c>
      <c r="R183" s="58">
        <v>0</v>
      </c>
      <c r="S183" s="158">
        <v>0</v>
      </c>
      <c r="T183" s="159"/>
      <c r="U183" s="159"/>
      <c r="V183" s="159"/>
      <c r="W183" s="57"/>
      <c r="X183" s="57"/>
      <c r="Y183" s="57"/>
      <c r="Z183" s="57"/>
      <c r="AA183" s="57"/>
      <c r="AB183" s="57"/>
    </row>
    <row r="184" spans="1:28" s="52" customFormat="1" ht="31.5" customHeight="1">
      <c r="A184" s="53" t="s">
        <v>126</v>
      </c>
      <c r="B184" s="53" t="s">
        <v>324</v>
      </c>
      <c r="C184" s="53" t="s">
        <v>325</v>
      </c>
      <c r="D184" s="53"/>
      <c r="E184" s="58">
        <v>0</v>
      </c>
      <c r="F184" s="58">
        <v>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  <c r="P184" s="58">
        <v>0</v>
      </c>
      <c r="Q184" s="58">
        <v>0</v>
      </c>
      <c r="R184" s="58">
        <v>0</v>
      </c>
      <c r="S184" s="158">
        <v>0</v>
      </c>
      <c r="T184" s="159"/>
      <c r="U184" s="159"/>
      <c r="V184" s="159"/>
      <c r="W184" s="57"/>
      <c r="X184" s="57"/>
      <c r="Y184" s="57"/>
      <c r="Z184" s="57"/>
      <c r="AA184" s="57"/>
      <c r="AB184" s="57"/>
    </row>
    <row r="185" spans="1:28" s="52" customFormat="1" ht="31.5" customHeight="1">
      <c r="A185" s="48" t="s">
        <v>326</v>
      </c>
      <c r="B185" s="48" t="s">
        <v>327</v>
      </c>
      <c r="C185" s="48" t="s">
        <v>7</v>
      </c>
      <c r="D185" s="48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58">
        <v>0</v>
      </c>
      <c r="T185" s="159"/>
      <c r="U185" s="159"/>
      <c r="V185" s="159"/>
      <c r="W185" s="51"/>
      <c r="X185" s="51"/>
      <c r="Y185" s="51"/>
      <c r="Z185" s="51"/>
      <c r="AA185" s="51"/>
      <c r="AB185" s="51"/>
    </row>
    <row r="186" spans="1:28" s="52" customFormat="1" ht="31.5" customHeight="1">
      <c r="A186" s="48" t="s">
        <v>328</v>
      </c>
      <c r="B186" s="48" t="s">
        <v>329</v>
      </c>
      <c r="C186" s="48" t="s">
        <v>7</v>
      </c>
      <c r="D186" s="48"/>
      <c r="E186" s="1">
        <f t="shared" ref="E186:R186" si="23">SUM(E187:E194)</f>
        <v>0</v>
      </c>
      <c r="F186" s="1">
        <f t="shared" si="23"/>
        <v>0</v>
      </c>
      <c r="G186" s="1">
        <f t="shared" si="23"/>
        <v>0</v>
      </c>
      <c r="H186" s="1">
        <f t="shared" si="23"/>
        <v>0</v>
      </c>
      <c r="I186" s="1">
        <f t="shared" si="23"/>
        <v>0</v>
      </c>
      <c r="J186" s="1">
        <f t="shared" si="23"/>
        <v>0</v>
      </c>
      <c r="K186" s="1">
        <f t="shared" si="23"/>
        <v>0</v>
      </c>
      <c r="L186" s="1">
        <f t="shared" si="23"/>
        <v>0</v>
      </c>
      <c r="M186" s="1">
        <f t="shared" si="23"/>
        <v>0</v>
      </c>
      <c r="N186" s="1">
        <f t="shared" si="23"/>
        <v>0</v>
      </c>
      <c r="O186" s="1">
        <f t="shared" si="23"/>
        <v>0</v>
      </c>
      <c r="P186" s="1">
        <f t="shared" si="23"/>
        <v>0</v>
      </c>
      <c r="Q186" s="1">
        <f t="shared" si="23"/>
        <v>0</v>
      </c>
      <c r="R186" s="1">
        <f t="shared" si="23"/>
        <v>0</v>
      </c>
      <c r="S186" s="158">
        <v>0</v>
      </c>
      <c r="T186" s="159"/>
      <c r="U186" s="159"/>
      <c r="V186" s="159"/>
      <c r="W186" s="51"/>
      <c r="X186" s="51"/>
      <c r="Y186" s="51"/>
      <c r="Z186" s="51"/>
      <c r="AA186" s="51"/>
      <c r="AB186" s="51"/>
    </row>
    <row r="187" spans="1:28" s="52" customFormat="1" ht="31.5" customHeight="1">
      <c r="A187" s="53" t="s">
        <v>328</v>
      </c>
      <c r="B187" s="53" t="s">
        <v>330</v>
      </c>
      <c r="C187" s="53" t="s">
        <v>331</v>
      </c>
      <c r="D187" s="53"/>
      <c r="E187" s="58">
        <v>0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  <c r="P187" s="58">
        <v>0</v>
      </c>
      <c r="Q187" s="58">
        <v>0</v>
      </c>
      <c r="R187" s="58">
        <v>0</v>
      </c>
      <c r="S187" s="158">
        <v>0</v>
      </c>
      <c r="T187" s="159"/>
      <c r="U187" s="159"/>
      <c r="V187" s="159"/>
      <c r="W187" s="57"/>
      <c r="X187" s="57"/>
      <c r="Y187" s="57"/>
      <c r="Z187" s="57"/>
      <c r="AA187" s="57"/>
      <c r="AB187" s="57"/>
    </row>
    <row r="188" spans="1:28" s="52" customFormat="1" ht="31.5" customHeight="1">
      <c r="A188" s="53" t="s">
        <v>328</v>
      </c>
      <c r="B188" s="53" t="s">
        <v>332</v>
      </c>
      <c r="C188" s="53" t="s">
        <v>333</v>
      </c>
      <c r="D188" s="53"/>
      <c r="E188" s="58">
        <v>0</v>
      </c>
      <c r="F188" s="58">
        <v>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8">
        <v>0</v>
      </c>
      <c r="Q188" s="58">
        <v>0</v>
      </c>
      <c r="R188" s="58">
        <v>0</v>
      </c>
      <c r="S188" s="158">
        <v>0</v>
      </c>
      <c r="T188" s="159"/>
      <c r="U188" s="159"/>
      <c r="V188" s="159"/>
      <c r="W188" s="57"/>
      <c r="X188" s="57"/>
      <c r="Y188" s="57"/>
      <c r="Z188" s="57"/>
      <c r="AA188" s="57"/>
      <c r="AB188" s="57"/>
    </row>
    <row r="189" spans="1:28" s="52" customFormat="1" ht="31.5" customHeight="1">
      <c r="A189" s="53" t="s">
        <v>328</v>
      </c>
      <c r="B189" s="53" t="s">
        <v>334</v>
      </c>
      <c r="C189" s="53" t="s">
        <v>335</v>
      </c>
      <c r="D189" s="53"/>
      <c r="E189" s="58">
        <v>0</v>
      </c>
      <c r="F189" s="58">
        <v>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  <c r="P189" s="58">
        <v>0</v>
      </c>
      <c r="Q189" s="58">
        <v>0</v>
      </c>
      <c r="R189" s="58">
        <v>0</v>
      </c>
      <c r="S189" s="158">
        <v>0</v>
      </c>
      <c r="T189" s="159"/>
      <c r="U189" s="159"/>
      <c r="V189" s="159"/>
      <c r="W189" s="57"/>
      <c r="X189" s="57"/>
      <c r="Y189" s="57"/>
      <c r="Z189" s="57"/>
      <c r="AA189" s="57"/>
      <c r="AB189" s="57"/>
    </row>
    <row r="190" spans="1:28" s="52" customFormat="1" ht="31.5" customHeight="1">
      <c r="A190" s="53" t="s">
        <v>328</v>
      </c>
      <c r="B190" s="53" t="s">
        <v>336</v>
      </c>
      <c r="C190" s="53" t="s">
        <v>337</v>
      </c>
      <c r="D190" s="53"/>
      <c r="E190" s="58">
        <v>0</v>
      </c>
      <c r="F190" s="58">
        <v>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0</v>
      </c>
      <c r="P190" s="58">
        <v>0</v>
      </c>
      <c r="Q190" s="58">
        <v>0</v>
      </c>
      <c r="R190" s="58">
        <v>0</v>
      </c>
      <c r="S190" s="158">
        <v>0</v>
      </c>
      <c r="T190" s="159"/>
      <c r="U190" s="159"/>
      <c r="V190" s="159"/>
      <c r="W190" s="57"/>
      <c r="X190" s="57"/>
      <c r="Y190" s="57"/>
      <c r="Z190" s="57"/>
      <c r="AA190" s="57"/>
      <c r="AB190" s="57"/>
    </row>
    <row r="191" spans="1:28" s="52" customFormat="1" ht="31.5" customHeight="1">
      <c r="A191" s="53" t="s">
        <v>328</v>
      </c>
      <c r="B191" s="53" t="s">
        <v>338</v>
      </c>
      <c r="C191" s="53" t="s">
        <v>339</v>
      </c>
      <c r="D191" s="53"/>
      <c r="E191" s="58">
        <v>0</v>
      </c>
      <c r="F191" s="58">
        <v>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8">
        <v>0</v>
      </c>
      <c r="Q191" s="58">
        <v>0</v>
      </c>
      <c r="R191" s="58">
        <v>0</v>
      </c>
      <c r="S191" s="158">
        <v>0</v>
      </c>
      <c r="T191" s="159"/>
      <c r="U191" s="159"/>
      <c r="V191" s="159"/>
      <c r="W191" s="57"/>
      <c r="X191" s="57"/>
      <c r="Y191" s="57"/>
      <c r="Z191" s="57"/>
      <c r="AA191" s="57"/>
      <c r="AB191" s="57"/>
    </row>
    <row r="192" spans="1:28" s="52" customFormat="1" ht="31.5" customHeight="1">
      <c r="A192" s="53" t="s">
        <v>328</v>
      </c>
      <c r="B192" s="53" t="s">
        <v>340</v>
      </c>
      <c r="C192" s="53" t="s">
        <v>341</v>
      </c>
      <c r="D192" s="53"/>
      <c r="E192" s="58">
        <v>0</v>
      </c>
      <c r="F192" s="58">
        <v>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0</v>
      </c>
      <c r="P192" s="58">
        <v>0</v>
      </c>
      <c r="Q192" s="58">
        <v>0</v>
      </c>
      <c r="R192" s="58">
        <v>0</v>
      </c>
      <c r="S192" s="158">
        <v>0</v>
      </c>
      <c r="T192" s="159"/>
      <c r="U192" s="159"/>
      <c r="V192" s="159"/>
      <c r="W192" s="57"/>
      <c r="X192" s="57"/>
      <c r="Y192" s="57"/>
      <c r="Z192" s="57"/>
      <c r="AA192" s="57"/>
      <c r="AB192" s="57"/>
    </row>
    <row r="193" spans="1:28" s="52" customFormat="1" ht="31.5" customHeight="1">
      <c r="A193" s="53" t="s">
        <v>328</v>
      </c>
      <c r="B193" s="53" t="s">
        <v>342</v>
      </c>
      <c r="C193" s="53" t="s">
        <v>343</v>
      </c>
      <c r="D193" s="53"/>
      <c r="E193" s="58">
        <v>0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8">
        <v>0</v>
      </c>
      <c r="Q193" s="58">
        <v>0</v>
      </c>
      <c r="R193" s="58">
        <v>0</v>
      </c>
      <c r="S193" s="158">
        <v>0</v>
      </c>
      <c r="T193" s="159"/>
      <c r="U193" s="159"/>
      <c r="V193" s="159"/>
      <c r="W193" s="57"/>
      <c r="X193" s="57"/>
      <c r="Y193" s="57"/>
      <c r="Z193" s="57"/>
      <c r="AA193" s="57"/>
      <c r="AB193" s="57"/>
    </row>
    <row r="194" spans="1:28" s="52" customFormat="1" ht="31.5" customHeight="1">
      <c r="A194" s="53" t="s">
        <v>328</v>
      </c>
      <c r="B194" s="53" t="s">
        <v>344</v>
      </c>
      <c r="C194" s="53" t="s">
        <v>345</v>
      </c>
      <c r="D194" s="53"/>
      <c r="E194" s="58">
        <v>0</v>
      </c>
      <c r="F194" s="58">
        <v>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  <c r="P194" s="58">
        <v>0</v>
      </c>
      <c r="Q194" s="58">
        <v>0</v>
      </c>
      <c r="R194" s="58">
        <v>0</v>
      </c>
      <c r="S194" s="158">
        <v>0</v>
      </c>
      <c r="T194" s="159"/>
      <c r="U194" s="159"/>
      <c r="V194" s="159"/>
      <c r="W194" s="57"/>
      <c r="X194" s="57"/>
      <c r="Y194" s="57"/>
      <c r="Z194" s="57"/>
      <c r="AA194" s="57"/>
      <c r="AB194" s="57"/>
    </row>
    <row r="195" spans="1:28" ht="37.5" customHeight="1">
      <c r="A195" s="130" t="s">
        <v>414</v>
      </c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</row>
  </sheetData>
  <autoFilter ref="A20:AS195">
    <filterColumn colId="18" showButton="0"/>
    <filterColumn colId="19" showButton="0"/>
    <filterColumn colId="20" showButton="0"/>
  </autoFilter>
  <mergeCells count="192">
    <mergeCell ref="A4:V4"/>
    <mergeCell ref="A6:V6"/>
    <mergeCell ref="A7:V7"/>
    <mergeCell ref="A9:V9"/>
    <mergeCell ref="A10:V10"/>
    <mergeCell ref="A12:V12"/>
    <mergeCell ref="S20:V20"/>
    <mergeCell ref="S21:V21"/>
    <mergeCell ref="S22:V22"/>
    <mergeCell ref="S23:V23"/>
    <mergeCell ref="S24:V24"/>
    <mergeCell ref="S25:V25"/>
    <mergeCell ref="A13:V13"/>
    <mergeCell ref="A15:V15"/>
    <mergeCell ref="A16:A19"/>
    <mergeCell ref="B16:B19"/>
    <mergeCell ref="C16:C19"/>
    <mergeCell ref="D16:D19"/>
    <mergeCell ref="E16:R17"/>
    <mergeCell ref="S16:V19"/>
    <mergeCell ref="E18:K18"/>
    <mergeCell ref="L18:R18"/>
    <mergeCell ref="S32:V32"/>
    <mergeCell ref="S33:V33"/>
    <mergeCell ref="S34:V34"/>
    <mergeCell ref="S35:V35"/>
    <mergeCell ref="S36:V36"/>
    <mergeCell ref="S37:V37"/>
    <mergeCell ref="S26:V26"/>
    <mergeCell ref="S27:V27"/>
    <mergeCell ref="S28:V28"/>
    <mergeCell ref="S29:V29"/>
    <mergeCell ref="S30:V30"/>
    <mergeCell ref="S31:V31"/>
    <mergeCell ref="S44:V44"/>
    <mergeCell ref="S45:V45"/>
    <mergeCell ref="S46:V46"/>
    <mergeCell ref="S47:V47"/>
    <mergeCell ref="S48:V48"/>
    <mergeCell ref="S49:V49"/>
    <mergeCell ref="S38:V38"/>
    <mergeCell ref="S39:V39"/>
    <mergeCell ref="S40:V40"/>
    <mergeCell ref="S41:V41"/>
    <mergeCell ref="S42:V42"/>
    <mergeCell ref="S43:V43"/>
    <mergeCell ref="S56:V56"/>
    <mergeCell ref="S57:V57"/>
    <mergeCell ref="S58:V58"/>
    <mergeCell ref="S59:V59"/>
    <mergeCell ref="S60:V60"/>
    <mergeCell ref="S61:V61"/>
    <mergeCell ref="S50:V50"/>
    <mergeCell ref="S51:V51"/>
    <mergeCell ref="S52:V52"/>
    <mergeCell ref="S53:V53"/>
    <mergeCell ref="S54:V54"/>
    <mergeCell ref="S55:V55"/>
    <mergeCell ref="S68:V68"/>
    <mergeCell ref="S69:V69"/>
    <mergeCell ref="S70:V70"/>
    <mergeCell ref="S71:V71"/>
    <mergeCell ref="S72:V72"/>
    <mergeCell ref="S73:V73"/>
    <mergeCell ref="S62:V62"/>
    <mergeCell ref="S63:V63"/>
    <mergeCell ref="S64:V64"/>
    <mergeCell ref="S65:V65"/>
    <mergeCell ref="S66:V66"/>
    <mergeCell ref="S67:V67"/>
    <mergeCell ref="S80:V80"/>
    <mergeCell ref="S81:V81"/>
    <mergeCell ref="S82:V82"/>
    <mergeCell ref="S83:V83"/>
    <mergeCell ref="S84:V84"/>
    <mergeCell ref="S85:V85"/>
    <mergeCell ref="S74:V74"/>
    <mergeCell ref="S75:V75"/>
    <mergeCell ref="S76:V76"/>
    <mergeCell ref="S77:V77"/>
    <mergeCell ref="S78:V78"/>
    <mergeCell ref="S79:V79"/>
    <mergeCell ref="S92:V92"/>
    <mergeCell ref="S93:V93"/>
    <mergeCell ref="S94:V94"/>
    <mergeCell ref="S95:V95"/>
    <mergeCell ref="S96:V96"/>
    <mergeCell ref="S97:V97"/>
    <mergeCell ref="S86:V86"/>
    <mergeCell ref="S87:V87"/>
    <mergeCell ref="S88:V88"/>
    <mergeCell ref="S89:V89"/>
    <mergeCell ref="S90:V90"/>
    <mergeCell ref="S91:V91"/>
    <mergeCell ref="S104:V104"/>
    <mergeCell ref="S105:V105"/>
    <mergeCell ref="S106:V106"/>
    <mergeCell ref="S107:V107"/>
    <mergeCell ref="S108:V108"/>
    <mergeCell ref="S109:V109"/>
    <mergeCell ref="S98:V98"/>
    <mergeCell ref="S99:V99"/>
    <mergeCell ref="S100:V100"/>
    <mergeCell ref="S101:V101"/>
    <mergeCell ref="S102:V102"/>
    <mergeCell ref="S103:V103"/>
    <mergeCell ref="S116:V116"/>
    <mergeCell ref="S117:V117"/>
    <mergeCell ref="S118:V118"/>
    <mergeCell ref="S119:V119"/>
    <mergeCell ref="S120:V120"/>
    <mergeCell ref="S121:V121"/>
    <mergeCell ref="S110:V110"/>
    <mergeCell ref="S111:V111"/>
    <mergeCell ref="S112:V112"/>
    <mergeCell ref="S113:V113"/>
    <mergeCell ref="S114:V114"/>
    <mergeCell ref="S115:V115"/>
    <mergeCell ref="S128:V128"/>
    <mergeCell ref="S129:V129"/>
    <mergeCell ref="S130:V130"/>
    <mergeCell ref="S131:V131"/>
    <mergeCell ref="S132:V132"/>
    <mergeCell ref="S133:V133"/>
    <mergeCell ref="S122:V122"/>
    <mergeCell ref="S123:V123"/>
    <mergeCell ref="S124:V124"/>
    <mergeCell ref="S125:V125"/>
    <mergeCell ref="S126:V126"/>
    <mergeCell ref="S127:V127"/>
    <mergeCell ref="S140:V140"/>
    <mergeCell ref="S141:V141"/>
    <mergeCell ref="S142:V142"/>
    <mergeCell ref="S143:V143"/>
    <mergeCell ref="S144:V144"/>
    <mergeCell ref="S145:V145"/>
    <mergeCell ref="S134:V134"/>
    <mergeCell ref="S135:V135"/>
    <mergeCell ref="S136:V136"/>
    <mergeCell ref="S137:V137"/>
    <mergeCell ref="S138:V138"/>
    <mergeCell ref="S139:V139"/>
    <mergeCell ref="S152:V152"/>
    <mergeCell ref="S153:V153"/>
    <mergeCell ref="S154:V154"/>
    <mergeCell ref="S155:V155"/>
    <mergeCell ref="S156:V156"/>
    <mergeCell ref="S157:V157"/>
    <mergeCell ref="S146:V146"/>
    <mergeCell ref="S147:V147"/>
    <mergeCell ref="S148:V148"/>
    <mergeCell ref="S149:V149"/>
    <mergeCell ref="S150:V150"/>
    <mergeCell ref="S151:V151"/>
    <mergeCell ref="S164:V164"/>
    <mergeCell ref="S165:V165"/>
    <mergeCell ref="S166:V166"/>
    <mergeCell ref="S167:V167"/>
    <mergeCell ref="S168:V168"/>
    <mergeCell ref="S169:V169"/>
    <mergeCell ref="S158:V158"/>
    <mergeCell ref="S159:V159"/>
    <mergeCell ref="S160:V160"/>
    <mergeCell ref="S161:V161"/>
    <mergeCell ref="S162:V162"/>
    <mergeCell ref="S163:V163"/>
    <mergeCell ref="S176:V176"/>
    <mergeCell ref="S177:V177"/>
    <mergeCell ref="S178:V178"/>
    <mergeCell ref="S179:V179"/>
    <mergeCell ref="S180:V180"/>
    <mergeCell ref="S181:V181"/>
    <mergeCell ref="S170:V170"/>
    <mergeCell ref="S171:V171"/>
    <mergeCell ref="S172:V172"/>
    <mergeCell ref="S173:V173"/>
    <mergeCell ref="S174:V174"/>
    <mergeCell ref="S175:V175"/>
    <mergeCell ref="S194:V194"/>
    <mergeCell ref="A195:V195"/>
    <mergeCell ref="S188:V188"/>
    <mergeCell ref="S189:V189"/>
    <mergeCell ref="S190:V190"/>
    <mergeCell ref="S191:V191"/>
    <mergeCell ref="S192:V192"/>
    <mergeCell ref="S193:V193"/>
    <mergeCell ref="S182:V182"/>
    <mergeCell ref="S183:V183"/>
    <mergeCell ref="S184:V184"/>
    <mergeCell ref="S185:V185"/>
    <mergeCell ref="S186:V186"/>
    <mergeCell ref="S187:V18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1" fitToHeight="0" orientation="landscape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194"/>
  <sheetViews>
    <sheetView zoomScale="70" zoomScaleNormal="70" workbookViewId="0">
      <selection activeCell="AT199" sqref="AT199"/>
    </sheetView>
  </sheetViews>
  <sheetFormatPr defaultRowHeight="15.75"/>
  <cols>
    <col min="1" max="1" width="8.28515625" style="3" customWidth="1"/>
    <col min="2" max="2" width="38.85546875" style="3" customWidth="1"/>
    <col min="3" max="3" width="16.7109375" style="3" customWidth="1"/>
    <col min="4" max="4" width="17.85546875" style="3" customWidth="1"/>
    <col min="5" max="14" width="9.85546875" style="3" customWidth="1"/>
    <col min="15" max="15" width="8.140625" style="3" customWidth="1"/>
    <col min="16" max="16" width="7.28515625" style="3" customWidth="1"/>
    <col min="17" max="17" width="6.5703125" style="3" customWidth="1"/>
    <col min="18" max="18" width="5.85546875" style="3" customWidth="1"/>
    <col min="19" max="19" width="8.5703125" style="3" customWidth="1"/>
    <col min="20" max="20" width="7.85546875" style="3" customWidth="1"/>
    <col min="21" max="21" width="9.140625" style="3"/>
    <col min="22" max="22" width="10.140625" style="3" customWidth="1"/>
    <col min="23" max="16384" width="9.140625" style="3"/>
  </cols>
  <sheetData>
    <row r="1" spans="1:51" ht="18.75">
      <c r="R1" s="4" t="s">
        <v>421</v>
      </c>
      <c r="U1" s="9"/>
      <c r="Z1" s="9"/>
    </row>
    <row r="2" spans="1:51" ht="18.75">
      <c r="R2" s="5" t="s">
        <v>349</v>
      </c>
      <c r="U2" s="9"/>
      <c r="Z2" s="9"/>
    </row>
    <row r="3" spans="1:51" ht="18.75">
      <c r="R3" s="5" t="s">
        <v>350</v>
      </c>
      <c r="U3" s="9"/>
      <c r="Z3" s="9"/>
    </row>
    <row r="4" spans="1:51" ht="18.75">
      <c r="A4" s="107" t="str">
        <f>'1 Год финансирование'!A4:X4</f>
        <v>Год раскрытия информации: 2017 год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9"/>
      <c r="T4" s="19"/>
      <c r="U4" s="19"/>
      <c r="V4" s="19"/>
      <c r="W4" s="19"/>
      <c r="X4" s="19"/>
      <c r="Z4" s="9"/>
    </row>
    <row r="5" spans="1:51" ht="18.75">
      <c r="U5" s="9"/>
      <c r="V5" s="5"/>
      <c r="X5" s="9"/>
      <c r="Z5" s="9"/>
    </row>
    <row r="6" spans="1:51" ht="18.75" customHeight="1">
      <c r="A6" s="108" t="str">
        <f>'2 Год освоение'!A6:T6</f>
        <v>Отчет за 2016 год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20"/>
      <c r="T6" s="20"/>
      <c r="U6" s="20"/>
      <c r="V6" s="20"/>
      <c r="W6" s="20"/>
      <c r="X6" s="20"/>
      <c r="Z6" s="9"/>
    </row>
    <row r="7" spans="1:51" ht="18.75" customHeight="1">
      <c r="A7" s="108" t="s">
        <v>382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20"/>
      <c r="T7" s="20"/>
      <c r="U7" s="20"/>
      <c r="V7" s="20"/>
      <c r="W7" s="20"/>
      <c r="X7" s="20"/>
      <c r="Z7" s="9"/>
    </row>
    <row r="8" spans="1:51" ht="18.75">
      <c r="U8" s="9"/>
      <c r="V8" s="5"/>
      <c r="X8" s="9"/>
      <c r="Z8" s="9"/>
    </row>
    <row r="9" spans="1:51" ht="18.75" customHeight="1">
      <c r="A9" s="116" t="str">
        <f>'1 Год финансирование'!A9:X9</f>
        <v>АО «Чеченэнерго»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21"/>
      <c r="T9" s="21"/>
      <c r="U9" s="21"/>
      <c r="V9" s="21"/>
      <c r="W9" s="21"/>
      <c r="X9" s="21"/>
      <c r="Z9" s="9"/>
    </row>
    <row r="10" spans="1:51" ht="18.75" customHeight="1">
      <c r="A10" s="114" t="s">
        <v>355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22"/>
      <c r="T10" s="22"/>
      <c r="U10" s="22"/>
      <c r="V10" s="22"/>
      <c r="W10" s="22"/>
      <c r="X10" s="22"/>
      <c r="Z10" s="9"/>
    </row>
    <row r="11" spans="1:51" ht="18.75">
      <c r="U11" s="9"/>
      <c r="V11" s="5"/>
      <c r="X11" s="9"/>
      <c r="Z11" s="9"/>
    </row>
    <row r="12" spans="1:51" ht="18.75">
      <c r="A12" s="116" t="str">
        <f>'2 Год освоение'!A12:T12</f>
        <v>на период                            2016 год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23"/>
      <c r="T12" s="23"/>
      <c r="U12" s="23"/>
      <c r="V12" s="23"/>
      <c r="W12" s="23"/>
      <c r="X12" s="23"/>
      <c r="Z12" s="9"/>
    </row>
    <row r="13" spans="1:51" ht="18.75" customHeight="1">
      <c r="A13" s="114" t="s">
        <v>397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22"/>
      <c r="T13" s="22"/>
      <c r="U13" s="22"/>
      <c r="V13" s="22"/>
      <c r="W13" s="22"/>
      <c r="X13" s="22"/>
      <c r="Z13" s="9"/>
    </row>
    <row r="14" spans="1:51" ht="10.5" customHeight="1">
      <c r="B14" s="33"/>
      <c r="C14" s="34"/>
      <c r="D14" s="34"/>
      <c r="E14" s="35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AE14" s="37"/>
    </row>
    <row r="15" spans="1:51">
      <c r="A15" s="121" t="s">
        <v>422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38"/>
      <c r="T15" s="38"/>
      <c r="U15" s="38"/>
      <c r="V15" s="38"/>
      <c r="W15" s="38"/>
      <c r="X15" s="38"/>
      <c r="Y15" s="38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</row>
    <row r="16" spans="1:51" ht="15.75" customHeight="1">
      <c r="A16" s="118" t="s">
        <v>359</v>
      </c>
      <c r="B16" s="122" t="s">
        <v>360</v>
      </c>
      <c r="C16" s="122" t="s">
        <v>361</v>
      </c>
      <c r="D16" s="134" t="s">
        <v>423</v>
      </c>
      <c r="E16" s="118" t="s">
        <v>424</v>
      </c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40"/>
      <c r="T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</row>
    <row r="17" spans="1:51" ht="8.25" customHeight="1">
      <c r="A17" s="118"/>
      <c r="B17" s="122"/>
      <c r="C17" s="122"/>
      <c r="D17" s="135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40"/>
      <c r="T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</row>
    <row r="18" spans="1:51" ht="27.75" customHeight="1">
      <c r="A18" s="118"/>
      <c r="B18" s="122"/>
      <c r="C18" s="122"/>
      <c r="D18" s="135"/>
      <c r="E18" s="152" t="s">
        <v>3</v>
      </c>
      <c r="F18" s="153"/>
      <c r="G18" s="153"/>
      <c r="H18" s="153"/>
      <c r="I18" s="154"/>
      <c r="J18" s="152" t="s">
        <v>4</v>
      </c>
      <c r="K18" s="153"/>
      <c r="L18" s="153"/>
      <c r="M18" s="153"/>
      <c r="N18" s="154"/>
      <c r="O18" s="122" t="s">
        <v>400</v>
      </c>
      <c r="P18" s="122"/>
      <c r="Q18" s="122"/>
      <c r="R18" s="122"/>
      <c r="S18" s="39"/>
      <c r="T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</row>
    <row r="19" spans="1:51" ht="65.25" customHeight="1">
      <c r="A19" s="118"/>
      <c r="B19" s="122"/>
      <c r="C19" s="122"/>
      <c r="D19" s="136"/>
      <c r="E19" s="44" t="s">
        <v>405</v>
      </c>
      <c r="F19" s="44" t="s">
        <v>406</v>
      </c>
      <c r="G19" s="44" t="s">
        <v>407</v>
      </c>
      <c r="H19" s="44" t="s">
        <v>408</v>
      </c>
      <c r="I19" s="44" t="s">
        <v>409</v>
      </c>
      <c r="J19" s="44" t="s">
        <v>405</v>
      </c>
      <c r="K19" s="44" t="s">
        <v>406</v>
      </c>
      <c r="L19" s="44" t="s">
        <v>407</v>
      </c>
      <c r="M19" s="44" t="s">
        <v>408</v>
      </c>
      <c r="N19" s="44" t="s">
        <v>409</v>
      </c>
      <c r="O19" s="122"/>
      <c r="P19" s="122"/>
      <c r="Q19" s="122"/>
      <c r="R19" s="122"/>
      <c r="S19" s="39"/>
      <c r="T19" s="39"/>
    </row>
    <row r="20" spans="1:51">
      <c r="A20" s="46">
        <v>1</v>
      </c>
      <c r="B20" s="46">
        <v>2</v>
      </c>
      <c r="C20" s="46">
        <v>3</v>
      </c>
      <c r="D20" s="46">
        <v>4</v>
      </c>
      <c r="E20" s="46">
        <f>D20+1</f>
        <v>5</v>
      </c>
      <c r="F20" s="46">
        <f t="shared" ref="F20:N20" si="0">E20+1</f>
        <v>6</v>
      </c>
      <c r="G20" s="46">
        <f t="shared" si="0"/>
        <v>7</v>
      </c>
      <c r="H20" s="46">
        <f t="shared" si="0"/>
        <v>8</v>
      </c>
      <c r="I20" s="46">
        <f t="shared" si="0"/>
        <v>9</v>
      </c>
      <c r="J20" s="46">
        <f t="shared" si="0"/>
        <v>10</v>
      </c>
      <c r="K20" s="46">
        <f t="shared" si="0"/>
        <v>11</v>
      </c>
      <c r="L20" s="46">
        <f t="shared" si="0"/>
        <v>12</v>
      </c>
      <c r="M20" s="46">
        <f t="shared" si="0"/>
        <v>13</v>
      </c>
      <c r="N20" s="46">
        <f t="shared" si="0"/>
        <v>14</v>
      </c>
      <c r="O20" s="132">
        <v>15</v>
      </c>
      <c r="P20" s="132"/>
      <c r="Q20" s="132"/>
      <c r="R20" s="132"/>
    </row>
    <row r="21" spans="1:51" s="52" customFormat="1">
      <c r="A21" s="59" t="s">
        <v>5</v>
      </c>
      <c r="B21" s="60" t="s">
        <v>6</v>
      </c>
      <c r="C21" s="60" t="s">
        <v>7</v>
      </c>
      <c r="D21" s="48"/>
      <c r="E21" s="1">
        <f t="shared" ref="E21:N21" si="1">E22+E53+E82+E85+E185+E186</f>
        <v>0</v>
      </c>
      <c r="F21" s="1">
        <f t="shared" si="1"/>
        <v>0</v>
      </c>
      <c r="G21" s="1">
        <f t="shared" si="1"/>
        <v>1.3620000000000001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 t="shared" si="1"/>
        <v>0</v>
      </c>
      <c r="L21" s="1">
        <f t="shared" si="1"/>
        <v>0</v>
      </c>
      <c r="M21" s="1">
        <f t="shared" si="1"/>
        <v>0</v>
      </c>
      <c r="N21" s="1">
        <f t="shared" si="1"/>
        <v>0</v>
      </c>
      <c r="O21" s="155">
        <v>0</v>
      </c>
      <c r="P21" s="156"/>
      <c r="Q21" s="156"/>
      <c r="R21" s="157"/>
      <c r="S21" s="51"/>
      <c r="T21" s="51"/>
      <c r="U21" s="51"/>
      <c r="V21" s="51"/>
      <c r="W21" s="51"/>
      <c r="X21" s="51"/>
      <c r="Y21" s="51"/>
      <c r="Z21" s="51"/>
      <c r="AA21" s="51"/>
      <c r="AB21" s="51"/>
    </row>
    <row r="22" spans="1:51" ht="31.5">
      <c r="A22" s="59" t="s">
        <v>9</v>
      </c>
      <c r="B22" s="60" t="s">
        <v>10</v>
      </c>
      <c r="C22" s="60" t="s">
        <v>7</v>
      </c>
      <c r="D22" s="48"/>
      <c r="E22" s="1">
        <f t="shared" ref="E22:N22" si="2">E23+E35+E38+E47</f>
        <v>0</v>
      </c>
      <c r="F22" s="1">
        <f t="shared" si="2"/>
        <v>0</v>
      </c>
      <c r="G22" s="1">
        <f t="shared" si="2"/>
        <v>1.3620000000000001</v>
      </c>
      <c r="H22" s="1">
        <f t="shared" si="2"/>
        <v>0</v>
      </c>
      <c r="I22" s="1">
        <f t="shared" si="2"/>
        <v>0</v>
      </c>
      <c r="J22" s="1">
        <f t="shared" si="2"/>
        <v>0</v>
      </c>
      <c r="K22" s="1">
        <f t="shared" si="2"/>
        <v>0</v>
      </c>
      <c r="L22" s="1">
        <f t="shared" si="2"/>
        <v>0</v>
      </c>
      <c r="M22" s="1">
        <f t="shared" si="2"/>
        <v>0</v>
      </c>
      <c r="N22" s="1">
        <f t="shared" si="2"/>
        <v>0</v>
      </c>
      <c r="O22" s="155">
        <v>0</v>
      </c>
      <c r="P22" s="156"/>
      <c r="Q22" s="156"/>
      <c r="R22" s="157"/>
    </row>
    <row r="23" spans="1:51" ht="47.25">
      <c r="A23" s="59" t="s">
        <v>11</v>
      </c>
      <c r="B23" s="60" t="s">
        <v>12</v>
      </c>
      <c r="C23" s="60" t="s">
        <v>7</v>
      </c>
      <c r="D23" s="48"/>
      <c r="E23" s="1">
        <f t="shared" ref="E23:N23" si="3">E24+E27+E29</f>
        <v>0</v>
      </c>
      <c r="F23" s="1">
        <f t="shared" si="3"/>
        <v>0</v>
      </c>
      <c r="G23" s="1">
        <f t="shared" si="3"/>
        <v>1.3620000000000001</v>
      </c>
      <c r="H23" s="1">
        <f t="shared" si="3"/>
        <v>0</v>
      </c>
      <c r="I23" s="1">
        <f t="shared" si="3"/>
        <v>0</v>
      </c>
      <c r="J23" s="1">
        <f t="shared" si="3"/>
        <v>0</v>
      </c>
      <c r="K23" s="1">
        <f t="shared" si="3"/>
        <v>0</v>
      </c>
      <c r="L23" s="1">
        <f t="shared" si="3"/>
        <v>0</v>
      </c>
      <c r="M23" s="1">
        <f t="shared" si="3"/>
        <v>0</v>
      </c>
      <c r="N23" s="1">
        <f t="shared" si="3"/>
        <v>0</v>
      </c>
      <c r="O23" s="155">
        <v>0</v>
      </c>
      <c r="P23" s="156"/>
      <c r="Q23" s="156"/>
      <c r="R23" s="157"/>
    </row>
    <row r="24" spans="1:51" ht="78.75">
      <c r="A24" s="59" t="s">
        <v>13</v>
      </c>
      <c r="B24" s="60" t="s">
        <v>14</v>
      </c>
      <c r="C24" s="60" t="s">
        <v>7</v>
      </c>
      <c r="D24" s="48"/>
      <c r="E24" s="1">
        <f t="shared" ref="E24:N24" si="4">SUM(E25:E26)</f>
        <v>0</v>
      </c>
      <c r="F24" s="1">
        <f t="shared" si="4"/>
        <v>0</v>
      </c>
      <c r="G24" s="1">
        <f t="shared" si="4"/>
        <v>0.11199999999999999</v>
      </c>
      <c r="H24" s="1">
        <f t="shared" si="4"/>
        <v>0</v>
      </c>
      <c r="I24" s="1">
        <f t="shared" si="4"/>
        <v>0</v>
      </c>
      <c r="J24" s="1">
        <f t="shared" si="4"/>
        <v>0</v>
      </c>
      <c r="K24" s="1">
        <f t="shared" si="4"/>
        <v>0</v>
      </c>
      <c r="L24" s="1">
        <f t="shared" si="4"/>
        <v>0</v>
      </c>
      <c r="M24" s="1">
        <f t="shared" si="4"/>
        <v>0</v>
      </c>
      <c r="N24" s="1">
        <f t="shared" si="4"/>
        <v>0</v>
      </c>
      <c r="O24" s="155">
        <v>0</v>
      </c>
      <c r="P24" s="156"/>
      <c r="Q24" s="156"/>
      <c r="R24" s="157"/>
    </row>
    <row r="25" spans="1:51" ht="31.5">
      <c r="A25" s="61" t="s">
        <v>13</v>
      </c>
      <c r="B25" s="62" t="s">
        <v>15</v>
      </c>
      <c r="C25" s="62" t="s">
        <v>16</v>
      </c>
      <c r="D25" s="53"/>
      <c r="E25" s="30">
        <v>0</v>
      </c>
      <c r="F25" s="30">
        <v>0</v>
      </c>
      <c r="G25" s="30">
        <v>0.11199999999999999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155">
        <v>0</v>
      </c>
      <c r="P25" s="156"/>
      <c r="Q25" s="156"/>
      <c r="R25" s="157"/>
    </row>
    <row r="26" spans="1:51" ht="31.5">
      <c r="A26" s="61" t="s">
        <v>13</v>
      </c>
      <c r="B26" s="62" t="s">
        <v>17</v>
      </c>
      <c r="C26" s="62" t="s">
        <v>18</v>
      </c>
      <c r="D26" s="53"/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155">
        <v>0</v>
      </c>
      <c r="P26" s="156"/>
      <c r="Q26" s="156"/>
      <c r="R26" s="157"/>
    </row>
    <row r="27" spans="1:51" ht="78.75">
      <c r="A27" s="59" t="s">
        <v>19</v>
      </c>
      <c r="B27" s="60" t="s">
        <v>20</v>
      </c>
      <c r="C27" s="60" t="s">
        <v>7</v>
      </c>
      <c r="D27" s="48"/>
      <c r="E27" s="1">
        <f t="shared" ref="E27:N27" si="5">E28</f>
        <v>0</v>
      </c>
      <c r="F27" s="1">
        <f t="shared" si="5"/>
        <v>0</v>
      </c>
      <c r="G27" s="1">
        <f t="shared" si="5"/>
        <v>0.12000000000000001</v>
      </c>
      <c r="H27" s="1">
        <f t="shared" si="5"/>
        <v>0</v>
      </c>
      <c r="I27" s="1">
        <f t="shared" si="5"/>
        <v>0</v>
      </c>
      <c r="J27" s="1">
        <f t="shared" si="5"/>
        <v>0</v>
      </c>
      <c r="K27" s="1">
        <f t="shared" si="5"/>
        <v>0</v>
      </c>
      <c r="L27" s="1">
        <f t="shared" si="5"/>
        <v>0</v>
      </c>
      <c r="M27" s="1">
        <f t="shared" si="5"/>
        <v>0</v>
      </c>
      <c r="N27" s="1">
        <f t="shared" si="5"/>
        <v>0</v>
      </c>
      <c r="O27" s="155">
        <v>0</v>
      </c>
      <c r="P27" s="156"/>
      <c r="Q27" s="156"/>
      <c r="R27" s="157"/>
    </row>
    <row r="28" spans="1:51" ht="31.5">
      <c r="A28" s="61" t="s">
        <v>19</v>
      </c>
      <c r="B28" s="62" t="s">
        <v>15</v>
      </c>
      <c r="C28" s="62" t="s">
        <v>21</v>
      </c>
      <c r="D28" s="53"/>
      <c r="E28" s="30">
        <v>0</v>
      </c>
      <c r="F28" s="30">
        <v>0</v>
      </c>
      <c r="G28" s="30">
        <v>0.12000000000000001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155">
        <v>0</v>
      </c>
      <c r="P28" s="156"/>
      <c r="Q28" s="156"/>
      <c r="R28" s="157"/>
    </row>
    <row r="29" spans="1:51" ht="63">
      <c r="A29" s="59" t="s">
        <v>22</v>
      </c>
      <c r="B29" s="60" t="s">
        <v>23</v>
      </c>
      <c r="C29" s="60" t="s">
        <v>7</v>
      </c>
      <c r="D29" s="48"/>
      <c r="E29" s="1">
        <f t="shared" ref="E29:N29" si="6">SUM(E30:E34)</f>
        <v>0</v>
      </c>
      <c r="F29" s="1">
        <f t="shared" si="6"/>
        <v>0</v>
      </c>
      <c r="G29" s="1">
        <f t="shared" si="6"/>
        <v>1.1300000000000001</v>
      </c>
      <c r="H29" s="1">
        <f t="shared" si="6"/>
        <v>0</v>
      </c>
      <c r="I29" s="1">
        <f t="shared" si="6"/>
        <v>0</v>
      </c>
      <c r="J29" s="1">
        <f t="shared" si="6"/>
        <v>0</v>
      </c>
      <c r="K29" s="1">
        <f t="shared" si="6"/>
        <v>0</v>
      </c>
      <c r="L29" s="1">
        <f t="shared" si="6"/>
        <v>0</v>
      </c>
      <c r="M29" s="1">
        <f t="shared" si="6"/>
        <v>0</v>
      </c>
      <c r="N29" s="1">
        <f t="shared" si="6"/>
        <v>0</v>
      </c>
      <c r="O29" s="155">
        <v>0</v>
      </c>
      <c r="P29" s="156"/>
      <c r="Q29" s="156"/>
      <c r="R29" s="157"/>
    </row>
    <row r="30" spans="1:51" ht="94.5">
      <c r="A30" s="61" t="s">
        <v>22</v>
      </c>
      <c r="B30" s="62" t="s">
        <v>24</v>
      </c>
      <c r="C30" s="62" t="s">
        <v>25</v>
      </c>
      <c r="D30" s="53"/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155">
        <v>0</v>
      </c>
      <c r="P30" s="156"/>
      <c r="Q30" s="156"/>
      <c r="R30" s="157"/>
    </row>
    <row r="31" spans="1:51" ht="47.25">
      <c r="A31" s="61" t="s">
        <v>22</v>
      </c>
      <c r="B31" s="62" t="s">
        <v>26</v>
      </c>
      <c r="C31" s="62" t="s">
        <v>27</v>
      </c>
      <c r="D31" s="53"/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155">
        <v>0</v>
      </c>
      <c r="P31" s="156"/>
      <c r="Q31" s="156"/>
      <c r="R31" s="157"/>
    </row>
    <row r="32" spans="1:51" ht="63">
      <c r="A32" s="61" t="s">
        <v>22</v>
      </c>
      <c r="B32" s="62" t="s">
        <v>28</v>
      </c>
      <c r="C32" s="62" t="s">
        <v>29</v>
      </c>
      <c r="D32" s="53"/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155">
        <v>0</v>
      </c>
      <c r="P32" s="156"/>
      <c r="Q32" s="156"/>
      <c r="R32" s="157"/>
    </row>
    <row r="33" spans="1:18" ht="110.25">
      <c r="A33" s="61" t="s">
        <v>22</v>
      </c>
      <c r="B33" s="62" t="s">
        <v>30</v>
      </c>
      <c r="C33" s="62" t="s">
        <v>31</v>
      </c>
      <c r="D33" s="53"/>
      <c r="E33" s="30">
        <v>0</v>
      </c>
      <c r="F33" s="30">
        <v>0</v>
      </c>
      <c r="G33" s="30">
        <v>0.60000000000000009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155">
        <v>0</v>
      </c>
      <c r="P33" s="156"/>
      <c r="Q33" s="156"/>
      <c r="R33" s="157"/>
    </row>
    <row r="34" spans="1:18" ht="94.5">
      <c r="A34" s="61" t="s">
        <v>22</v>
      </c>
      <c r="B34" s="62" t="s">
        <v>32</v>
      </c>
      <c r="C34" s="62" t="s">
        <v>33</v>
      </c>
      <c r="D34" s="53"/>
      <c r="E34" s="30">
        <v>0</v>
      </c>
      <c r="F34" s="30">
        <v>0</v>
      </c>
      <c r="G34" s="30">
        <v>0.53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155">
        <v>0</v>
      </c>
      <c r="P34" s="156"/>
      <c r="Q34" s="156"/>
      <c r="R34" s="157"/>
    </row>
    <row r="35" spans="1:18" ht="47.25">
      <c r="A35" s="59" t="s">
        <v>34</v>
      </c>
      <c r="B35" s="60" t="s">
        <v>35</v>
      </c>
      <c r="C35" s="60" t="s">
        <v>7</v>
      </c>
      <c r="D35" s="48"/>
      <c r="E35" s="1">
        <f t="shared" ref="E35:N35" si="7">E36+E37</f>
        <v>0</v>
      </c>
      <c r="F35" s="1">
        <f t="shared" si="7"/>
        <v>0</v>
      </c>
      <c r="G35" s="1">
        <f t="shared" si="7"/>
        <v>0</v>
      </c>
      <c r="H35" s="1">
        <f t="shared" si="7"/>
        <v>0</v>
      </c>
      <c r="I35" s="1">
        <f t="shared" si="7"/>
        <v>0</v>
      </c>
      <c r="J35" s="1">
        <f t="shared" si="7"/>
        <v>0</v>
      </c>
      <c r="K35" s="1">
        <f t="shared" si="7"/>
        <v>0</v>
      </c>
      <c r="L35" s="1">
        <f t="shared" si="7"/>
        <v>0</v>
      </c>
      <c r="M35" s="1">
        <f t="shared" si="7"/>
        <v>0</v>
      </c>
      <c r="N35" s="1">
        <f t="shared" si="7"/>
        <v>0</v>
      </c>
      <c r="O35" s="155">
        <v>0</v>
      </c>
      <c r="P35" s="156"/>
      <c r="Q35" s="156"/>
      <c r="R35" s="157"/>
    </row>
    <row r="36" spans="1:18" ht="78.75">
      <c r="A36" s="59" t="s">
        <v>36</v>
      </c>
      <c r="B36" s="60" t="s">
        <v>37</v>
      </c>
      <c r="C36" s="60" t="s">
        <v>7</v>
      </c>
      <c r="D36" s="48"/>
      <c r="E36" s="1"/>
      <c r="F36" s="1"/>
      <c r="G36" s="1"/>
      <c r="H36" s="1"/>
      <c r="I36" s="1"/>
      <c r="J36" s="1"/>
      <c r="K36" s="1"/>
      <c r="L36" s="1"/>
      <c r="M36" s="1"/>
      <c r="N36" s="1"/>
      <c r="O36" s="155">
        <v>0</v>
      </c>
      <c r="P36" s="156"/>
      <c r="Q36" s="156"/>
      <c r="R36" s="157"/>
    </row>
    <row r="37" spans="1:18" ht="63">
      <c r="A37" s="59" t="s">
        <v>38</v>
      </c>
      <c r="B37" s="60" t="s">
        <v>39</v>
      </c>
      <c r="C37" s="60" t="s">
        <v>7</v>
      </c>
      <c r="D37" s="48"/>
      <c r="E37" s="1"/>
      <c r="F37" s="1"/>
      <c r="G37" s="1"/>
      <c r="H37" s="1"/>
      <c r="I37" s="1"/>
      <c r="J37" s="1"/>
      <c r="K37" s="1"/>
      <c r="L37" s="1"/>
      <c r="M37" s="1"/>
      <c r="N37" s="1"/>
      <c r="O37" s="155">
        <v>0</v>
      </c>
      <c r="P37" s="156"/>
      <c r="Q37" s="156"/>
      <c r="R37" s="157"/>
    </row>
    <row r="38" spans="1:18" ht="63">
      <c r="A38" s="59" t="s">
        <v>40</v>
      </c>
      <c r="B38" s="60" t="s">
        <v>41</v>
      </c>
      <c r="C38" s="60" t="s">
        <v>7</v>
      </c>
      <c r="D38" s="48"/>
      <c r="E38" s="1">
        <f t="shared" ref="E38:N38" si="8">E39+E43</f>
        <v>0</v>
      </c>
      <c r="F38" s="1">
        <f t="shared" si="8"/>
        <v>0</v>
      </c>
      <c r="G38" s="1">
        <f t="shared" si="8"/>
        <v>0</v>
      </c>
      <c r="H38" s="1">
        <f t="shared" si="8"/>
        <v>0</v>
      </c>
      <c r="I38" s="1">
        <f t="shared" si="8"/>
        <v>0</v>
      </c>
      <c r="J38" s="1">
        <f t="shared" si="8"/>
        <v>0</v>
      </c>
      <c r="K38" s="1">
        <f t="shared" si="8"/>
        <v>0</v>
      </c>
      <c r="L38" s="1">
        <f t="shared" si="8"/>
        <v>0</v>
      </c>
      <c r="M38" s="1">
        <f t="shared" si="8"/>
        <v>0</v>
      </c>
      <c r="N38" s="1">
        <f t="shared" si="8"/>
        <v>0</v>
      </c>
      <c r="O38" s="155">
        <v>0</v>
      </c>
      <c r="P38" s="156"/>
      <c r="Q38" s="156"/>
      <c r="R38" s="157"/>
    </row>
    <row r="39" spans="1:18" ht="47.25">
      <c r="A39" s="59" t="s">
        <v>42</v>
      </c>
      <c r="B39" s="60" t="s">
        <v>43</v>
      </c>
      <c r="C39" s="60" t="s">
        <v>7</v>
      </c>
      <c r="D39" s="48"/>
      <c r="E39" s="1">
        <f t="shared" ref="E39:N39" si="9">E40+E41+E42</f>
        <v>0</v>
      </c>
      <c r="F39" s="1">
        <f t="shared" si="9"/>
        <v>0</v>
      </c>
      <c r="G39" s="1">
        <f t="shared" si="9"/>
        <v>0</v>
      </c>
      <c r="H39" s="1">
        <f t="shared" si="9"/>
        <v>0</v>
      </c>
      <c r="I39" s="1">
        <f t="shared" si="9"/>
        <v>0</v>
      </c>
      <c r="J39" s="1">
        <f t="shared" si="9"/>
        <v>0</v>
      </c>
      <c r="K39" s="1">
        <f t="shared" si="9"/>
        <v>0</v>
      </c>
      <c r="L39" s="1">
        <f t="shared" si="9"/>
        <v>0</v>
      </c>
      <c r="M39" s="1">
        <f t="shared" si="9"/>
        <v>0</v>
      </c>
      <c r="N39" s="1">
        <f t="shared" si="9"/>
        <v>0</v>
      </c>
      <c r="O39" s="155">
        <v>0</v>
      </c>
      <c r="P39" s="156"/>
      <c r="Q39" s="156"/>
      <c r="R39" s="157"/>
    </row>
    <row r="40" spans="1:18" ht="141.75">
      <c r="A40" s="59" t="s">
        <v>42</v>
      </c>
      <c r="B40" s="60" t="s">
        <v>44</v>
      </c>
      <c r="C40" s="60" t="s">
        <v>7</v>
      </c>
      <c r="D40" s="48"/>
      <c r="E40" s="1"/>
      <c r="F40" s="1"/>
      <c r="G40" s="1"/>
      <c r="H40" s="1"/>
      <c r="I40" s="1"/>
      <c r="J40" s="1"/>
      <c r="K40" s="1"/>
      <c r="L40" s="1"/>
      <c r="M40" s="1"/>
      <c r="N40" s="1"/>
      <c r="O40" s="155">
        <v>0</v>
      </c>
      <c r="P40" s="156"/>
      <c r="Q40" s="156"/>
      <c r="R40" s="157"/>
    </row>
    <row r="41" spans="1:18" ht="126">
      <c r="A41" s="59" t="s">
        <v>42</v>
      </c>
      <c r="B41" s="60" t="s">
        <v>45</v>
      </c>
      <c r="C41" s="60" t="s">
        <v>7</v>
      </c>
      <c r="D41" s="48"/>
      <c r="E41" s="1"/>
      <c r="F41" s="1"/>
      <c r="G41" s="1"/>
      <c r="H41" s="1"/>
      <c r="I41" s="1"/>
      <c r="J41" s="1"/>
      <c r="K41" s="1"/>
      <c r="L41" s="1"/>
      <c r="M41" s="1"/>
      <c r="N41" s="1"/>
      <c r="O41" s="155">
        <v>0</v>
      </c>
      <c r="P41" s="156"/>
      <c r="Q41" s="156"/>
      <c r="R41" s="157"/>
    </row>
    <row r="42" spans="1:18" ht="126">
      <c r="A42" s="59" t="s">
        <v>42</v>
      </c>
      <c r="B42" s="60" t="s">
        <v>46</v>
      </c>
      <c r="C42" s="60" t="s">
        <v>7</v>
      </c>
      <c r="D42" s="48"/>
      <c r="E42" s="1"/>
      <c r="F42" s="1"/>
      <c r="G42" s="1"/>
      <c r="H42" s="1"/>
      <c r="I42" s="1"/>
      <c r="J42" s="1"/>
      <c r="K42" s="1"/>
      <c r="L42" s="1"/>
      <c r="M42" s="1"/>
      <c r="N42" s="1"/>
      <c r="O42" s="155">
        <v>0</v>
      </c>
      <c r="P42" s="156"/>
      <c r="Q42" s="156"/>
      <c r="R42" s="157"/>
    </row>
    <row r="43" spans="1:18" ht="47.25">
      <c r="A43" s="59" t="s">
        <v>47</v>
      </c>
      <c r="B43" s="60" t="s">
        <v>48</v>
      </c>
      <c r="C43" s="60" t="s">
        <v>7</v>
      </c>
      <c r="D43" s="48"/>
      <c r="E43" s="1">
        <f t="shared" ref="E43:N43" si="10">E44+E45+E46</f>
        <v>0</v>
      </c>
      <c r="F43" s="1">
        <f t="shared" si="10"/>
        <v>0</v>
      </c>
      <c r="G43" s="1">
        <f t="shared" si="10"/>
        <v>0</v>
      </c>
      <c r="H43" s="1">
        <f t="shared" si="10"/>
        <v>0</v>
      </c>
      <c r="I43" s="1">
        <f t="shared" si="10"/>
        <v>0</v>
      </c>
      <c r="J43" s="1">
        <f t="shared" si="10"/>
        <v>0</v>
      </c>
      <c r="K43" s="1">
        <f t="shared" si="10"/>
        <v>0</v>
      </c>
      <c r="L43" s="1">
        <f t="shared" si="10"/>
        <v>0</v>
      </c>
      <c r="M43" s="1">
        <f t="shared" si="10"/>
        <v>0</v>
      </c>
      <c r="N43" s="1">
        <f t="shared" si="10"/>
        <v>0</v>
      </c>
      <c r="O43" s="155">
        <v>0</v>
      </c>
      <c r="P43" s="156"/>
      <c r="Q43" s="156"/>
      <c r="R43" s="157"/>
    </row>
    <row r="44" spans="1:18" ht="141.75">
      <c r="A44" s="59" t="s">
        <v>47</v>
      </c>
      <c r="B44" s="60" t="s">
        <v>44</v>
      </c>
      <c r="C44" s="60" t="s">
        <v>7</v>
      </c>
      <c r="D44" s="48"/>
      <c r="E44" s="1"/>
      <c r="F44" s="1"/>
      <c r="G44" s="1"/>
      <c r="H44" s="1"/>
      <c r="I44" s="1"/>
      <c r="J44" s="1"/>
      <c r="K44" s="1"/>
      <c r="L44" s="1"/>
      <c r="M44" s="1"/>
      <c r="N44" s="1"/>
      <c r="O44" s="155">
        <v>0</v>
      </c>
      <c r="P44" s="156"/>
      <c r="Q44" s="156"/>
      <c r="R44" s="157"/>
    </row>
    <row r="45" spans="1:18" ht="126">
      <c r="A45" s="59" t="s">
        <v>47</v>
      </c>
      <c r="B45" s="60" t="s">
        <v>45</v>
      </c>
      <c r="C45" s="60" t="s">
        <v>7</v>
      </c>
      <c r="D45" s="48"/>
      <c r="E45" s="1"/>
      <c r="F45" s="1"/>
      <c r="G45" s="1"/>
      <c r="H45" s="1"/>
      <c r="I45" s="1"/>
      <c r="J45" s="1"/>
      <c r="K45" s="1"/>
      <c r="L45" s="1"/>
      <c r="M45" s="1"/>
      <c r="N45" s="1"/>
      <c r="O45" s="155">
        <v>0</v>
      </c>
      <c r="P45" s="156"/>
      <c r="Q45" s="156"/>
      <c r="R45" s="157"/>
    </row>
    <row r="46" spans="1:18" ht="126">
      <c r="A46" s="59" t="s">
        <v>47</v>
      </c>
      <c r="B46" s="60" t="s">
        <v>49</v>
      </c>
      <c r="C46" s="60" t="s">
        <v>7</v>
      </c>
      <c r="D46" s="48"/>
      <c r="E46" s="1"/>
      <c r="F46" s="1"/>
      <c r="G46" s="1"/>
      <c r="H46" s="1"/>
      <c r="I46" s="1"/>
      <c r="J46" s="1"/>
      <c r="K46" s="1"/>
      <c r="L46" s="1"/>
      <c r="M46" s="1"/>
      <c r="N46" s="1"/>
      <c r="O46" s="155">
        <v>0</v>
      </c>
      <c r="P46" s="156"/>
      <c r="Q46" s="156"/>
      <c r="R46" s="157"/>
    </row>
    <row r="47" spans="1:18" ht="110.25">
      <c r="A47" s="59" t="s">
        <v>50</v>
      </c>
      <c r="B47" s="60" t="s">
        <v>51</v>
      </c>
      <c r="C47" s="60" t="s">
        <v>7</v>
      </c>
      <c r="D47" s="48"/>
      <c r="E47" s="1">
        <f t="shared" ref="E47:N47" si="11">E48+E49</f>
        <v>0</v>
      </c>
      <c r="F47" s="1">
        <f t="shared" si="11"/>
        <v>0</v>
      </c>
      <c r="G47" s="1">
        <f t="shared" si="11"/>
        <v>0</v>
      </c>
      <c r="H47" s="1">
        <f t="shared" si="11"/>
        <v>0</v>
      </c>
      <c r="I47" s="1">
        <f t="shared" si="11"/>
        <v>0</v>
      </c>
      <c r="J47" s="1">
        <f t="shared" si="11"/>
        <v>0</v>
      </c>
      <c r="K47" s="1">
        <f t="shared" si="11"/>
        <v>0</v>
      </c>
      <c r="L47" s="1">
        <f t="shared" si="11"/>
        <v>0</v>
      </c>
      <c r="M47" s="1">
        <f t="shared" si="11"/>
        <v>0</v>
      </c>
      <c r="N47" s="1">
        <f t="shared" si="11"/>
        <v>0</v>
      </c>
      <c r="O47" s="155">
        <v>0</v>
      </c>
      <c r="P47" s="156"/>
      <c r="Q47" s="156"/>
      <c r="R47" s="157"/>
    </row>
    <row r="48" spans="1:18" ht="94.5">
      <c r="A48" s="59" t="s">
        <v>52</v>
      </c>
      <c r="B48" s="60" t="s">
        <v>53</v>
      </c>
      <c r="C48" s="60" t="s">
        <v>7</v>
      </c>
      <c r="D48" s="48"/>
      <c r="E48" s="1"/>
      <c r="F48" s="1"/>
      <c r="G48" s="1"/>
      <c r="H48" s="1"/>
      <c r="I48" s="1"/>
      <c r="J48" s="1"/>
      <c r="K48" s="1"/>
      <c r="L48" s="1"/>
      <c r="M48" s="1"/>
      <c r="N48" s="1"/>
      <c r="O48" s="155">
        <v>0</v>
      </c>
      <c r="P48" s="156"/>
      <c r="Q48" s="156"/>
      <c r="R48" s="157"/>
    </row>
    <row r="49" spans="1:18" ht="110.25">
      <c r="A49" s="59" t="s">
        <v>54</v>
      </c>
      <c r="B49" s="60" t="s">
        <v>55</v>
      </c>
      <c r="C49" s="60" t="s">
        <v>7</v>
      </c>
      <c r="D49" s="48"/>
      <c r="E49" s="1">
        <f t="shared" ref="E49:N49" si="12">SUM(E50:E52)</f>
        <v>0</v>
      </c>
      <c r="F49" s="1">
        <f t="shared" si="12"/>
        <v>0</v>
      </c>
      <c r="G49" s="1">
        <f t="shared" si="12"/>
        <v>0</v>
      </c>
      <c r="H49" s="1">
        <f t="shared" si="12"/>
        <v>0</v>
      </c>
      <c r="I49" s="1">
        <f t="shared" si="12"/>
        <v>0</v>
      </c>
      <c r="J49" s="1">
        <f t="shared" si="12"/>
        <v>0</v>
      </c>
      <c r="K49" s="1">
        <f t="shared" si="12"/>
        <v>0</v>
      </c>
      <c r="L49" s="1">
        <f t="shared" si="12"/>
        <v>0</v>
      </c>
      <c r="M49" s="1">
        <f t="shared" si="12"/>
        <v>0</v>
      </c>
      <c r="N49" s="1">
        <f t="shared" si="12"/>
        <v>0</v>
      </c>
      <c r="O49" s="155">
        <v>0</v>
      </c>
      <c r="P49" s="156"/>
      <c r="Q49" s="156"/>
      <c r="R49" s="157"/>
    </row>
    <row r="50" spans="1:18" ht="126">
      <c r="A50" s="61" t="s">
        <v>54</v>
      </c>
      <c r="B50" s="62" t="s">
        <v>56</v>
      </c>
      <c r="C50" s="62" t="s">
        <v>57</v>
      </c>
      <c r="D50" s="53"/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155">
        <v>0</v>
      </c>
      <c r="P50" s="156"/>
      <c r="Q50" s="156"/>
      <c r="R50" s="157"/>
    </row>
    <row r="51" spans="1:18" ht="94.5">
      <c r="A51" s="61" t="s">
        <v>54</v>
      </c>
      <c r="B51" s="62" t="s">
        <v>58</v>
      </c>
      <c r="C51" s="62" t="s">
        <v>59</v>
      </c>
      <c r="D51" s="53"/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155">
        <v>0</v>
      </c>
      <c r="P51" s="156"/>
      <c r="Q51" s="156"/>
      <c r="R51" s="157"/>
    </row>
    <row r="52" spans="1:18" ht="110.25">
      <c r="A52" s="61" t="s">
        <v>54</v>
      </c>
      <c r="B52" s="62" t="s">
        <v>60</v>
      </c>
      <c r="C52" s="62" t="s">
        <v>61</v>
      </c>
      <c r="D52" s="53"/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155">
        <v>0</v>
      </c>
      <c r="P52" s="156"/>
      <c r="Q52" s="156"/>
      <c r="R52" s="157"/>
    </row>
    <row r="53" spans="1:18" ht="47.25">
      <c r="A53" s="59" t="s">
        <v>62</v>
      </c>
      <c r="B53" s="60" t="s">
        <v>63</v>
      </c>
      <c r="C53" s="60" t="s">
        <v>7</v>
      </c>
      <c r="D53" s="48"/>
      <c r="E53" s="1">
        <f t="shared" ref="E53:N53" si="13">E54+E57+E68+E78</f>
        <v>0</v>
      </c>
      <c r="F53" s="1">
        <f t="shared" si="13"/>
        <v>0</v>
      </c>
      <c r="G53" s="1">
        <f t="shared" si="13"/>
        <v>0</v>
      </c>
      <c r="H53" s="1">
        <f t="shared" si="13"/>
        <v>0</v>
      </c>
      <c r="I53" s="1">
        <f t="shared" si="13"/>
        <v>0</v>
      </c>
      <c r="J53" s="1">
        <f t="shared" si="13"/>
        <v>0</v>
      </c>
      <c r="K53" s="1">
        <f t="shared" si="13"/>
        <v>0</v>
      </c>
      <c r="L53" s="1">
        <f t="shared" si="13"/>
        <v>0</v>
      </c>
      <c r="M53" s="1">
        <f t="shared" si="13"/>
        <v>0</v>
      </c>
      <c r="N53" s="1">
        <f t="shared" si="13"/>
        <v>0</v>
      </c>
      <c r="O53" s="155">
        <v>0</v>
      </c>
      <c r="P53" s="156"/>
      <c r="Q53" s="156"/>
      <c r="R53" s="157"/>
    </row>
    <row r="54" spans="1:18" ht="78.75">
      <c r="A54" s="59" t="s">
        <v>64</v>
      </c>
      <c r="B54" s="60" t="s">
        <v>65</v>
      </c>
      <c r="C54" s="60" t="s">
        <v>7</v>
      </c>
      <c r="D54" s="48"/>
      <c r="E54" s="1">
        <f t="shared" ref="E54:N54" si="14">E55+E56</f>
        <v>0</v>
      </c>
      <c r="F54" s="1">
        <f t="shared" si="14"/>
        <v>0</v>
      </c>
      <c r="G54" s="1">
        <f t="shared" si="14"/>
        <v>0</v>
      </c>
      <c r="H54" s="1">
        <f t="shared" si="14"/>
        <v>0</v>
      </c>
      <c r="I54" s="1">
        <f t="shared" si="14"/>
        <v>0</v>
      </c>
      <c r="J54" s="1">
        <f t="shared" si="14"/>
        <v>0</v>
      </c>
      <c r="K54" s="1">
        <f t="shared" si="14"/>
        <v>0</v>
      </c>
      <c r="L54" s="1">
        <f t="shared" si="14"/>
        <v>0</v>
      </c>
      <c r="M54" s="1">
        <f t="shared" si="14"/>
        <v>0</v>
      </c>
      <c r="N54" s="1">
        <f t="shared" si="14"/>
        <v>0</v>
      </c>
      <c r="O54" s="155">
        <v>0</v>
      </c>
      <c r="P54" s="156"/>
      <c r="Q54" s="156"/>
      <c r="R54" s="157"/>
    </row>
    <row r="55" spans="1:18" ht="47.25">
      <c r="A55" s="59" t="s">
        <v>66</v>
      </c>
      <c r="B55" s="60" t="s">
        <v>67</v>
      </c>
      <c r="C55" s="60" t="s">
        <v>7</v>
      </c>
      <c r="D55" s="48"/>
      <c r="E55" s="1"/>
      <c r="F55" s="1"/>
      <c r="G55" s="1"/>
      <c r="H55" s="1"/>
      <c r="I55" s="1"/>
      <c r="J55" s="1"/>
      <c r="K55" s="1"/>
      <c r="L55" s="1"/>
      <c r="M55" s="1"/>
      <c r="N55" s="1"/>
      <c r="O55" s="155">
        <v>0</v>
      </c>
      <c r="P55" s="156"/>
      <c r="Q55" s="156"/>
      <c r="R55" s="157"/>
    </row>
    <row r="56" spans="1:18" ht="78.75">
      <c r="A56" s="59" t="s">
        <v>68</v>
      </c>
      <c r="B56" s="60" t="s">
        <v>69</v>
      </c>
      <c r="C56" s="60" t="s">
        <v>7</v>
      </c>
      <c r="D56" s="48"/>
      <c r="E56" s="1"/>
      <c r="F56" s="1"/>
      <c r="G56" s="1"/>
      <c r="H56" s="1"/>
      <c r="I56" s="1"/>
      <c r="J56" s="1"/>
      <c r="K56" s="1"/>
      <c r="L56" s="1"/>
      <c r="M56" s="1"/>
      <c r="N56" s="1"/>
      <c r="O56" s="155">
        <v>0</v>
      </c>
      <c r="P56" s="156"/>
      <c r="Q56" s="156"/>
      <c r="R56" s="157"/>
    </row>
    <row r="57" spans="1:18" ht="63">
      <c r="A57" s="59" t="s">
        <v>70</v>
      </c>
      <c r="B57" s="60" t="s">
        <v>71</v>
      </c>
      <c r="C57" s="60" t="s">
        <v>7</v>
      </c>
      <c r="D57" s="48"/>
      <c r="E57" s="1">
        <f t="shared" ref="E57:N57" si="15">E58+E67</f>
        <v>0</v>
      </c>
      <c r="F57" s="1">
        <f t="shared" si="15"/>
        <v>0</v>
      </c>
      <c r="G57" s="1">
        <f t="shared" si="15"/>
        <v>0</v>
      </c>
      <c r="H57" s="1">
        <f t="shared" si="15"/>
        <v>0</v>
      </c>
      <c r="I57" s="1">
        <f t="shared" si="15"/>
        <v>0</v>
      </c>
      <c r="J57" s="1">
        <f t="shared" si="15"/>
        <v>0</v>
      </c>
      <c r="K57" s="1">
        <f t="shared" si="15"/>
        <v>0</v>
      </c>
      <c r="L57" s="1">
        <f t="shared" si="15"/>
        <v>0</v>
      </c>
      <c r="M57" s="1">
        <f t="shared" si="15"/>
        <v>0</v>
      </c>
      <c r="N57" s="1">
        <f t="shared" si="15"/>
        <v>0</v>
      </c>
      <c r="O57" s="155">
        <v>0</v>
      </c>
      <c r="P57" s="156"/>
      <c r="Q57" s="156"/>
      <c r="R57" s="157"/>
    </row>
    <row r="58" spans="1:18" ht="47.25">
      <c r="A58" s="59" t="s">
        <v>72</v>
      </c>
      <c r="B58" s="60" t="s">
        <v>73</v>
      </c>
      <c r="C58" s="60" t="s">
        <v>7</v>
      </c>
      <c r="D58" s="48"/>
      <c r="E58" s="1">
        <f t="shared" ref="E58:N58" si="16">SUM(E59:E66)</f>
        <v>0</v>
      </c>
      <c r="F58" s="1">
        <f t="shared" si="16"/>
        <v>0</v>
      </c>
      <c r="G58" s="1">
        <f t="shared" si="16"/>
        <v>0</v>
      </c>
      <c r="H58" s="1">
        <f t="shared" si="16"/>
        <v>0</v>
      </c>
      <c r="I58" s="1">
        <f t="shared" si="16"/>
        <v>0</v>
      </c>
      <c r="J58" s="1">
        <f t="shared" si="16"/>
        <v>0</v>
      </c>
      <c r="K58" s="1">
        <f t="shared" si="16"/>
        <v>0</v>
      </c>
      <c r="L58" s="1">
        <f t="shared" si="16"/>
        <v>0</v>
      </c>
      <c r="M58" s="1">
        <f t="shared" si="16"/>
        <v>0</v>
      </c>
      <c r="N58" s="1">
        <f t="shared" si="16"/>
        <v>0</v>
      </c>
      <c r="O58" s="155">
        <v>0</v>
      </c>
      <c r="P58" s="156"/>
      <c r="Q58" s="156"/>
      <c r="R58" s="157"/>
    </row>
    <row r="59" spans="1:18" ht="63">
      <c r="A59" s="61" t="s">
        <v>72</v>
      </c>
      <c r="B59" s="62" t="s">
        <v>74</v>
      </c>
      <c r="C59" s="62" t="s">
        <v>75</v>
      </c>
      <c r="D59" s="53"/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155">
        <v>0</v>
      </c>
      <c r="P59" s="156"/>
      <c r="Q59" s="156"/>
      <c r="R59" s="157"/>
    </row>
    <row r="60" spans="1:18" ht="63">
      <c r="A60" s="61" t="s">
        <v>72</v>
      </c>
      <c r="B60" s="62" t="s">
        <v>76</v>
      </c>
      <c r="C60" s="62" t="s">
        <v>77</v>
      </c>
      <c r="D60" s="53"/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155">
        <v>0</v>
      </c>
      <c r="P60" s="156"/>
      <c r="Q60" s="156"/>
      <c r="R60" s="157"/>
    </row>
    <row r="61" spans="1:18" ht="63">
      <c r="A61" s="61" t="s">
        <v>72</v>
      </c>
      <c r="B61" s="62" t="s">
        <v>78</v>
      </c>
      <c r="C61" s="62" t="s">
        <v>79</v>
      </c>
      <c r="D61" s="53"/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155">
        <v>0</v>
      </c>
      <c r="P61" s="156"/>
      <c r="Q61" s="156"/>
      <c r="R61" s="157"/>
    </row>
    <row r="62" spans="1:18" ht="63">
      <c r="A62" s="61" t="s">
        <v>72</v>
      </c>
      <c r="B62" s="62" t="s">
        <v>80</v>
      </c>
      <c r="C62" s="62" t="s">
        <v>81</v>
      </c>
      <c r="D62" s="53"/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155">
        <v>0</v>
      </c>
      <c r="P62" s="156"/>
      <c r="Q62" s="156"/>
      <c r="R62" s="157"/>
    </row>
    <row r="63" spans="1:18" ht="63">
      <c r="A63" s="61" t="s">
        <v>72</v>
      </c>
      <c r="B63" s="62" t="s">
        <v>82</v>
      </c>
      <c r="C63" s="62" t="s">
        <v>83</v>
      </c>
      <c r="D63" s="53"/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155">
        <v>0</v>
      </c>
      <c r="P63" s="156"/>
      <c r="Q63" s="156"/>
      <c r="R63" s="157"/>
    </row>
    <row r="64" spans="1:18" ht="63">
      <c r="A64" s="61" t="s">
        <v>72</v>
      </c>
      <c r="B64" s="62" t="s">
        <v>84</v>
      </c>
      <c r="C64" s="62" t="s">
        <v>85</v>
      </c>
      <c r="D64" s="53"/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155">
        <v>0</v>
      </c>
      <c r="P64" s="156"/>
      <c r="Q64" s="156"/>
      <c r="R64" s="157"/>
    </row>
    <row r="65" spans="1:18" ht="63">
      <c r="A65" s="61" t="s">
        <v>72</v>
      </c>
      <c r="B65" s="62" t="s">
        <v>86</v>
      </c>
      <c r="C65" s="62" t="s">
        <v>87</v>
      </c>
      <c r="D65" s="53"/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155">
        <v>0</v>
      </c>
      <c r="P65" s="156"/>
      <c r="Q65" s="156"/>
      <c r="R65" s="157"/>
    </row>
    <row r="66" spans="1:18" ht="63">
      <c r="A66" s="61" t="s">
        <v>72</v>
      </c>
      <c r="B66" s="62" t="s">
        <v>88</v>
      </c>
      <c r="C66" s="62" t="s">
        <v>89</v>
      </c>
      <c r="D66" s="53"/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155">
        <v>0</v>
      </c>
      <c r="P66" s="156"/>
      <c r="Q66" s="156"/>
      <c r="R66" s="157"/>
    </row>
    <row r="67" spans="1:18" ht="63">
      <c r="A67" s="59" t="s">
        <v>90</v>
      </c>
      <c r="B67" s="60" t="s">
        <v>91</v>
      </c>
      <c r="C67" s="60" t="s">
        <v>7</v>
      </c>
      <c r="D67" s="48"/>
      <c r="E67" s="1"/>
      <c r="F67" s="1"/>
      <c r="G67" s="1"/>
      <c r="H67" s="1"/>
      <c r="I67" s="1"/>
      <c r="J67" s="1"/>
      <c r="K67" s="1"/>
      <c r="L67" s="1"/>
      <c r="M67" s="1"/>
      <c r="N67" s="1"/>
      <c r="O67" s="155">
        <v>0</v>
      </c>
      <c r="P67" s="156"/>
      <c r="Q67" s="156"/>
      <c r="R67" s="157"/>
    </row>
    <row r="68" spans="1:18" ht="47.25">
      <c r="A68" s="59" t="s">
        <v>92</v>
      </c>
      <c r="B68" s="60" t="s">
        <v>93</v>
      </c>
      <c r="C68" s="60" t="s">
        <v>7</v>
      </c>
      <c r="D68" s="48"/>
      <c r="E68" s="1">
        <f t="shared" ref="E68:N68" si="17">E69+E71+E72+E73+E74+E75+E76+E77</f>
        <v>0</v>
      </c>
      <c r="F68" s="1">
        <f t="shared" si="17"/>
        <v>0</v>
      </c>
      <c r="G68" s="1">
        <f t="shared" si="17"/>
        <v>0</v>
      </c>
      <c r="H68" s="1">
        <f t="shared" si="17"/>
        <v>0</v>
      </c>
      <c r="I68" s="1">
        <f t="shared" si="17"/>
        <v>0</v>
      </c>
      <c r="J68" s="1">
        <f t="shared" si="17"/>
        <v>0</v>
      </c>
      <c r="K68" s="1">
        <f t="shared" si="17"/>
        <v>0</v>
      </c>
      <c r="L68" s="1">
        <f t="shared" si="17"/>
        <v>0</v>
      </c>
      <c r="M68" s="1">
        <f t="shared" si="17"/>
        <v>0</v>
      </c>
      <c r="N68" s="1">
        <f t="shared" si="17"/>
        <v>0</v>
      </c>
      <c r="O68" s="155">
        <v>0</v>
      </c>
      <c r="P68" s="156"/>
      <c r="Q68" s="156"/>
      <c r="R68" s="157"/>
    </row>
    <row r="69" spans="1:18" ht="47.25">
      <c r="A69" s="59" t="s">
        <v>94</v>
      </c>
      <c r="B69" s="60" t="s">
        <v>95</v>
      </c>
      <c r="C69" s="60" t="s">
        <v>7</v>
      </c>
      <c r="D69" s="48"/>
      <c r="E69" s="1">
        <f t="shared" ref="E69:N69" si="18">E70</f>
        <v>0</v>
      </c>
      <c r="F69" s="1">
        <f t="shared" si="18"/>
        <v>0</v>
      </c>
      <c r="G69" s="1">
        <f t="shared" si="18"/>
        <v>0</v>
      </c>
      <c r="H69" s="1">
        <f t="shared" si="18"/>
        <v>0</v>
      </c>
      <c r="I69" s="1">
        <f t="shared" si="18"/>
        <v>0</v>
      </c>
      <c r="J69" s="1">
        <f t="shared" si="18"/>
        <v>0</v>
      </c>
      <c r="K69" s="1">
        <f t="shared" si="18"/>
        <v>0</v>
      </c>
      <c r="L69" s="1">
        <f t="shared" si="18"/>
        <v>0</v>
      </c>
      <c r="M69" s="1">
        <f t="shared" si="18"/>
        <v>0</v>
      </c>
      <c r="N69" s="1">
        <f t="shared" si="18"/>
        <v>0</v>
      </c>
      <c r="O69" s="155">
        <v>0</v>
      </c>
      <c r="P69" s="156"/>
      <c r="Q69" s="156"/>
      <c r="R69" s="157"/>
    </row>
    <row r="70" spans="1:18" ht="31.5">
      <c r="A70" s="61" t="s">
        <v>94</v>
      </c>
      <c r="B70" s="62" t="s">
        <v>96</v>
      </c>
      <c r="C70" s="62" t="s">
        <v>97</v>
      </c>
      <c r="D70" s="53"/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155">
        <v>0</v>
      </c>
      <c r="P70" s="156"/>
      <c r="Q70" s="156"/>
      <c r="R70" s="157"/>
    </row>
    <row r="71" spans="1:18" ht="47.25">
      <c r="A71" s="59" t="s">
        <v>98</v>
      </c>
      <c r="B71" s="60" t="s">
        <v>99</v>
      </c>
      <c r="C71" s="60" t="s">
        <v>7</v>
      </c>
      <c r="D71" s="48"/>
      <c r="E71" s="1"/>
      <c r="F71" s="1"/>
      <c r="G71" s="1"/>
      <c r="H71" s="1"/>
      <c r="I71" s="1"/>
      <c r="J71" s="1"/>
      <c r="K71" s="1"/>
      <c r="L71" s="1"/>
      <c r="M71" s="1"/>
      <c r="N71" s="1"/>
      <c r="O71" s="155">
        <v>0</v>
      </c>
      <c r="P71" s="156"/>
      <c r="Q71" s="156"/>
      <c r="R71" s="157"/>
    </row>
    <row r="72" spans="1:18" ht="47.25">
      <c r="A72" s="59" t="s">
        <v>100</v>
      </c>
      <c r="B72" s="60" t="s">
        <v>101</v>
      </c>
      <c r="C72" s="60" t="s">
        <v>7</v>
      </c>
      <c r="D72" s="48"/>
      <c r="E72" s="1"/>
      <c r="F72" s="1"/>
      <c r="G72" s="1"/>
      <c r="H72" s="1"/>
      <c r="I72" s="1"/>
      <c r="J72" s="1"/>
      <c r="K72" s="1"/>
      <c r="L72" s="1"/>
      <c r="M72" s="1"/>
      <c r="N72" s="1"/>
      <c r="O72" s="155">
        <v>0</v>
      </c>
      <c r="P72" s="156"/>
      <c r="Q72" s="156"/>
      <c r="R72" s="157"/>
    </row>
    <row r="73" spans="1:18" ht="47.25">
      <c r="A73" s="59" t="s">
        <v>102</v>
      </c>
      <c r="B73" s="60" t="s">
        <v>103</v>
      </c>
      <c r="C73" s="60" t="s">
        <v>7</v>
      </c>
      <c r="D73" s="48"/>
      <c r="E73" s="1"/>
      <c r="F73" s="1"/>
      <c r="G73" s="1"/>
      <c r="H73" s="1"/>
      <c r="I73" s="1"/>
      <c r="J73" s="1"/>
      <c r="K73" s="1"/>
      <c r="L73" s="1"/>
      <c r="M73" s="1"/>
      <c r="N73" s="1"/>
      <c r="O73" s="155">
        <v>0</v>
      </c>
      <c r="P73" s="156"/>
      <c r="Q73" s="156"/>
      <c r="R73" s="157"/>
    </row>
    <row r="74" spans="1:18" ht="63">
      <c r="A74" s="59" t="s">
        <v>104</v>
      </c>
      <c r="B74" s="60" t="s">
        <v>105</v>
      </c>
      <c r="C74" s="60" t="s">
        <v>7</v>
      </c>
      <c r="D74" s="48"/>
      <c r="E74" s="1"/>
      <c r="F74" s="1"/>
      <c r="G74" s="1"/>
      <c r="H74" s="1"/>
      <c r="I74" s="1"/>
      <c r="J74" s="1"/>
      <c r="K74" s="1"/>
      <c r="L74" s="1"/>
      <c r="M74" s="1"/>
      <c r="N74" s="1"/>
      <c r="O74" s="155">
        <v>0</v>
      </c>
      <c r="P74" s="156"/>
      <c r="Q74" s="156"/>
      <c r="R74" s="157"/>
    </row>
    <row r="75" spans="1:18" ht="63">
      <c r="A75" s="59" t="s">
        <v>106</v>
      </c>
      <c r="B75" s="60" t="s">
        <v>107</v>
      </c>
      <c r="C75" s="60" t="s">
        <v>7</v>
      </c>
      <c r="D75" s="48"/>
      <c r="E75" s="1"/>
      <c r="F75" s="1"/>
      <c r="G75" s="1"/>
      <c r="H75" s="1"/>
      <c r="I75" s="1"/>
      <c r="J75" s="1"/>
      <c r="K75" s="1"/>
      <c r="L75" s="1"/>
      <c r="M75" s="1"/>
      <c r="N75" s="1"/>
      <c r="O75" s="155">
        <v>0</v>
      </c>
      <c r="P75" s="156"/>
      <c r="Q75" s="156"/>
      <c r="R75" s="157"/>
    </row>
    <row r="76" spans="1:18" ht="63">
      <c r="A76" s="59" t="s">
        <v>108</v>
      </c>
      <c r="B76" s="60" t="s">
        <v>109</v>
      </c>
      <c r="C76" s="60" t="s">
        <v>7</v>
      </c>
      <c r="D76" s="48"/>
      <c r="E76" s="1"/>
      <c r="F76" s="1"/>
      <c r="G76" s="1"/>
      <c r="H76" s="1"/>
      <c r="I76" s="1"/>
      <c r="J76" s="1"/>
      <c r="K76" s="1"/>
      <c r="L76" s="1"/>
      <c r="M76" s="1"/>
      <c r="N76" s="1"/>
      <c r="O76" s="155">
        <v>0</v>
      </c>
      <c r="P76" s="156"/>
      <c r="Q76" s="156"/>
      <c r="R76" s="157"/>
    </row>
    <row r="77" spans="1:18" ht="63">
      <c r="A77" s="59" t="s">
        <v>110</v>
      </c>
      <c r="B77" s="60" t="s">
        <v>111</v>
      </c>
      <c r="C77" s="60" t="s">
        <v>7</v>
      </c>
      <c r="D77" s="48"/>
      <c r="E77" s="1"/>
      <c r="F77" s="1"/>
      <c r="G77" s="1"/>
      <c r="H77" s="1"/>
      <c r="I77" s="1"/>
      <c r="J77" s="1"/>
      <c r="K77" s="1"/>
      <c r="L77" s="1"/>
      <c r="M77" s="1"/>
      <c r="N77" s="1"/>
      <c r="O77" s="155">
        <v>0</v>
      </c>
      <c r="P77" s="156"/>
      <c r="Q77" s="156"/>
      <c r="R77" s="157"/>
    </row>
    <row r="78" spans="1:18" ht="63">
      <c r="A78" s="59" t="s">
        <v>112</v>
      </c>
      <c r="B78" s="60" t="s">
        <v>113</v>
      </c>
      <c r="C78" s="60" t="s">
        <v>7</v>
      </c>
      <c r="D78" s="48"/>
      <c r="E78" s="1">
        <f t="shared" ref="E78:N78" si="19">E79+E80</f>
        <v>0</v>
      </c>
      <c r="F78" s="1">
        <f t="shared" si="19"/>
        <v>0</v>
      </c>
      <c r="G78" s="1">
        <f t="shared" si="19"/>
        <v>0</v>
      </c>
      <c r="H78" s="1">
        <f t="shared" si="19"/>
        <v>0</v>
      </c>
      <c r="I78" s="1">
        <f t="shared" si="19"/>
        <v>0</v>
      </c>
      <c r="J78" s="1">
        <f t="shared" si="19"/>
        <v>0</v>
      </c>
      <c r="K78" s="1">
        <f t="shared" si="19"/>
        <v>0</v>
      </c>
      <c r="L78" s="1">
        <f t="shared" si="19"/>
        <v>0</v>
      </c>
      <c r="M78" s="1">
        <f t="shared" si="19"/>
        <v>0</v>
      </c>
      <c r="N78" s="1">
        <f t="shared" si="19"/>
        <v>0</v>
      </c>
      <c r="O78" s="155">
        <v>0</v>
      </c>
      <c r="P78" s="156"/>
      <c r="Q78" s="156"/>
      <c r="R78" s="157"/>
    </row>
    <row r="79" spans="1:18" ht="47.25">
      <c r="A79" s="59" t="s">
        <v>114</v>
      </c>
      <c r="B79" s="60" t="s">
        <v>115</v>
      </c>
      <c r="C79" s="60" t="s">
        <v>7</v>
      </c>
      <c r="D79" s="48"/>
      <c r="E79" s="1"/>
      <c r="F79" s="1"/>
      <c r="G79" s="1"/>
      <c r="H79" s="1"/>
      <c r="I79" s="1"/>
      <c r="J79" s="1"/>
      <c r="K79" s="1"/>
      <c r="L79" s="1"/>
      <c r="M79" s="1"/>
      <c r="N79" s="1"/>
      <c r="O79" s="155">
        <v>0</v>
      </c>
      <c r="P79" s="156"/>
      <c r="Q79" s="156"/>
      <c r="R79" s="157"/>
    </row>
    <row r="80" spans="1:18" ht="63">
      <c r="A80" s="59" t="s">
        <v>116</v>
      </c>
      <c r="B80" s="60" t="s">
        <v>117</v>
      </c>
      <c r="C80" s="60" t="s">
        <v>7</v>
      </c>
      <c r="D80" s="48"/>
      <c r="E80" s="1">
        <f t="shared" ref="E80:N80" si="20">SUM(E81:E81)</f>
        <v>0</v>
      </c>
      <c r="F80" s="1">
        <f t="shared" si="20"/>
        <v>0</v>
      </c>
      <c r="G80" s="1">
        <f t="shared" si="20"/>
        <v>0</v>
      </c>
      <c r="H80" s="1">
        <f t="shared" si="20"/>
        <v>0</v>
      </c>
      <c r="I80" s="1">
        <f t="shared" si="20"/>
        <v>0</v>
      </c>
      <c r="J80" s="1">
        <f t="shared" si="20"/>
        <v>0</v>
      </c>
      <c r="K80" s="1">
        <f t="shared" si="20"/>
        <v>0</v>
      </c>
      <c r="L80" s="1">
        <f t="shared" si="20"/>
        <v>0</v>
      </c>
      <c r="M80" s="1">
        <f t="shared" si="20"/>
        <v>0</v>
      </c>
      <c r="N80" s="1">
        <f t="shared" si="20"/>
        <v>0</v>
      </c>
      <c r="O80" s="155">
        <v>0</v>
      </c>
      <c r="P80" s="156"/>
      <c r="Q80" s="156"/>
      <c r="R80" s="157"/>
    </row>
    <row r="81" spans="1:18" ht="63">
      <c r="A81" s="61" t="s">
        <v>116</v>
      </c>
      <c r="B81" s="62" t="s">
        <v>118</v>
      </c>
      <c r="C81" s="62" t="s">
        <v>119</v>
      </c>
      <c r="D81" s="53"/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155">
        <v>0</v>
      </c>
      <c r="P81" s="156"/>
      <c r="Q81" s="156"/>
      <c r="R81" s="157"/>
    </row>
    <row r="82" spans="1:18" ht="94.5">
      <c r="A82" s="59" t="s">
        <v>120</v>
      </c>
      <c r="B82" s="60" t="s">
        <v>121</v>
      </c>
      <c r="C82" s="60" t="s">
        <v>7</v>
      </c>
      <c r="D82" s="48"/>
      <c r="E82" s="1">
        <f t="shared" ref="E82:N82" si="21">E83+E84</f>
        <v>0</v>
      </c>
      <c r="F82" s="1">
        <f t="shared" si="21"/>
        <v>0</v>
      </c>
      <c r="G82" s="1">
        <f t="shared" si="21"/>
        <v>0</v>
      </c>
      <c r="H82" s="1">
        <f t="shared" si="21"/>
        <v>0</v>
      </c>
      <c r="I82" s="1">
        <f t="shared" si="21"/>
        <v>0</v>
      </c>
      <c r="J82" s="1">
        <f t="shared" si="21"/>
        <v>0</v>
      </c>
      <c r="K82" s="1">
        <f t="shared" si="21"/>
        <v>0</v>
      </c>
      <c r="L82" s="1">
        <f t="shared" si="21"/>
        <v>0</v>
      </c>
      <c r="M82" s="1">
        <f t="shared" si="21"/>
        <v>0</v>
      </c>
      <c r="N82" s="1">
        <f t="shared" si="21"/>
        <v>0</v>
      </c>
      <c r="O82" s="155">
        <v>0</v>
      </c>
      <c r="P82" s="156"/>
      <c r="Q82" s="156"/>
      <c r="R82" s="157"/>
    </row>
    <row r="83" spans="1:18" ht="78.75">
      <c r="A83" s="59" t="s">
        <v>122</v>
      </c>
      <c r="B83" s="60" t="s">
        <v>123</v>
      </c>
      <c r="C83" s="60" t="s">
        <v>7</v>
      </c>
      <c r="D83" s="48"/>
      <c r="E83" s="1"/>
      <c r="F83" s="1"/>
      <c r="G83" s="1"/>
      <c r="H83" s="1"/>
      <c r="I83" s="1"/>
      <c r="J83" s="1"/>
      <c r="K83" s="1"/>
      <c r="L83" s="1"/>
      <c r="M83" s="1"/>
      <c r="N83" s="1"/>
      <c r="O83" s="155">
        <v>0</v>
      </c>
      <c r="P83" s="156"/>
      <c r="Q83" s="156"/>
      <c r="R83" s="157"/>
    </row>
    <row r="84" spans="1:18" ht="78.75">
      <c r="A84" s="59" t="s">
        <v>124</v>
      </c>
      <c r="B84" s="60" t="s">
        <v>125</v>
      </c>
      <c r="C84" s="60" t="s">
        <v>7</v>
      </c>
      <c r="D84" s="48"/>
      <c r="E84" s="1"/>
      <c r="F84" s="1"/>
      <c r="G84" s="1"/>
      <c r="H84" s="1"/>
      <c r="I84" s="1"/>
      <c r="J84" s="1"/>
      <c r="K84" s="1"/>
      <c r="L84" s="1"/>
      <c r="M84" s="1"/>
      <c r="N84" s="1"/>
      <c r="O84" s="155">
        <v>0</v>
      </c>
      <c r="P84" s="156"/>
      <c r="Q84" s="156"/>
      <c r="R84" s="157"/>
    </row>
    <row r="85" spans="1:18" ht="47.25">
      <c r="A85" s="59" t="s">
        <v>126</v>
      </c>
      <c r="B85" s="60" t="s">
        <v>127</v>
      </c>
      <c r="C85" s="60" t="s">
        <v>7</v>
      </c>
      <c r="D85" s="48"/>
      <c r="E85" s="1">
        <f t="shared" ref="E85:N85" si="22">SUM(E86:E184)</f>
        <v>0</v>
      </c>
      <c r="F85" s="1">
        <f t="shared" si="22"/>
        <v>0</v>
      </c>
      <c r="G85" s="1">
        <f t="shared" si="22"/>
        <v>0</v>
      </c>
      <c r="H85" s="1">
        <f t="shared" si="22"/>
        <v>0</v>
      </c>
      <c r="I85" s="1">
        <f t="shared" si="22"/>
        <v>0</v>
      </c>
      <c r="J85" s="1">
        <f t="shared" si="22"/>
        <v>0</v>
      </c>
      <c r="K85" s="1">
        <f t="shared" si="22"/>
        <v>0</v>
      </c>
      <c r="L85" s="1">
        <f t="shared" si="22"/>
        <v>0</v>
      </c>
      <c r="M85" s="1">
        <f t="shared" si="22"/>
        <v>0</v>
      </c>
      <c r="N85" s="1">
        <f t="shared" si="22"/>
        <v>0</v>
      </c>
      <c r="O85" s="155">
        <v>0</v>
      </c>
      <c r="P85" s="156"/>
      <c r="Q85" s="156"/>
      <c r="R85" s="157"/>
    </row>
    <row r="86" spans="1:18" ht="47.25">
      <c r="A86" s="61" t="s">
        <v>126</v>
      </c>
      <c r="B86" s="62" t="s">
        <v>128</v>
      </c>
      <c r="C86" s="62" t="s">
        <v>129</v>
      </c>
      <c r="D86" s="53"/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155">
        <v>0</v>
      </c>
      <c r="P86" s="156"/>
      <c r="Q86" s="156"/>
      <c r="R86" s="157"/>
    </row>
    <row r="87" spans="1:18" ht="63">
      <c r="A87" s="61" t="s">
        <v>126</v>
      </c>
      <c r="B87" s="62" t="s">
        <v>130</v>
      </c>
      <c r="C87" s="62" t="s">
        <v>131</v>
      </c>
      <c r="D87" s="53"/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155">
        <v>0</v>
      </c>
      <c r="P87" s="156"/>
      <c r="Q87" s="156"/>
      <c r="R87" s="157"/>
    </row>
    <row r="88" spans="1:18" ht="141.75">
      <c r="A88" s="61" t="s">
        <v>126</v>
      </c>
      <c r="B88" s="62" t="s">
        <v>132</v>
      </c>
      <c r="C88" s="62" t="s">
        <v>133</v>
      </c>
      <c r="D88" s="53"/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155">
        <v>0</v>
      </c>
      <c r="P88" s="156"/>
      <c r="Q88" s="156"/>
      <c r="R88" s="157"/>
    </row>
    <row r="89" spans="1:18" ht="63">
      <c r="A89" s="61" t="s">
        <v>126</v>
      </c>
      <c r="B89" s="62" t="s">
        <v>134</v>
      </c>
      <c r="C89" s="62" t="s">
        <v>135</v>
      </c>
      <c r="D89" s="53"/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155">
        <v>0</v>
      </c>
      <c r="P89" s="156"/>
      <c r="Q89" s="156"/>
      <c r="R89" s="157"/>
    </row>
    <row r="90" spans="1:18" ht="47.25">
      <c r="A90" s="61" t="s">
        <v>126</v>
      </c>
      <c r="B90" s="62" t="s">
        <v>136</v>
      </c>
      <c r="C90" s="62" t="s">
        <v>137</v>
      </c>
      <c r="D90" s="53"/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155">
        <v>0</v>
      </c>
      <c r="P90" s="156"/>
      <c r="Q90" s="156"/>
      <c r="R90" s="157"/>
    </row>
    <row r="91" spans="1:18" ht="47.25">
      <c r="A91" s="61" t="s">
        <v>126</v>
      </c>
      <c r="B91" s="62" t="s">
        <v>138</v>
      </c>
      <c r="C91" s="62" t="s">
        <v>139</v>
      </c>
      <c r="D91" s="53"/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155">
        <v>0</v>
      </c>
      <c r="P91" s="156"/>
      <c r="Q91" s="156"/>
      <c r="R91" s="157"/>
    </row>
    <row r="92" spans="1:18" ht="47.25">
      <c r="A92" s="61" t="s">
        <v>126</v>
      </c>
      <c r="B92" s="62" t="s">
        <v>140</v>
      </c>
      <c r="C92" s="62" t="s">
        <v>141</v>
      </c>
      <c r="D92" s="53"/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155">
        <v>0</v>
      </c>
      <c r="P92" s="156"/>
      <c r="Q92" s="156"/>
      <c r="R92" s="157"/>
    </row>
    <row r="93" spans="1:18" ht="47.25">
      <c r="A93" s="61" t="s">
        <v>126</v>
      </c>
      <c r="B93" s="62" t="s">
        <v>142</v>
      </c>
      <c r="C93" s="62" t="s">
        <v>143</v>
      </c>
      <c r="D93" s="53"/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0</v>
      </c>
      <c r="O93" s="155">
        <v>0</v>
      </c>
      <c r="P93" s="156"/>
      <c r="Q93" s="156"/>
      <c r="R93" s="157"/>
    </row>
    <row r="94" spans="1:18" ht="63">
      <c r="A94" s="61" t="s">
        <v>126</v>
      </c>
      <c r="B94" s="62" t="s">
        <v>144</v>
      </c>
      <c r="C94" s="62" t="s">
        <v>145</v>
      </c>
      <c r="D94" s="53"/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155">
        <v>0</v>
      </c>
      <c r="P94" s="156"/>
      <c r="Q94" s="156"/>
      <c r="R94" s="157"/>
    </row>
    <row r="95" spans="1:18" ht="63">
      <c r="A95" s="61" t="s">
        <v>126</v>
      </c>
      <c r="B95" s="62" t="s">
        <v>146</v>
      </c>
      <c r="C95" s="62" t="s">
        <v>147</v>
      </c>
      <c r="D95" s="53"/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155">
        <v>0</v>
      </c>
      <c r="P95" s="156"/>
      <c r="Q95" s="156"/>
      <c r="R95" s="157"/>
    </row>
    <row r="96" spans="1:18" ht="63">
      <c r="A96" s="61" t="s">
        <v>126</v>
      </c>
      <c r="B96" s="62" t="s">
        <v>148</v>
      </c>
      <c r="C96" s="62" t="s">
        <v>149</v>
      </c>
      <c r="D96" s="53"/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155">
        <v>0</v>
      </c>
      <c r="P96" s="156"/>
      <c r="Q96" s="156"/>
      <c r="R96" s="157"/>
    </row>
    <row r="97" spans="1:18" ht="63">
      <c r="A97" s="61" t="s">
        <v>126</v>
      </c>
      <c r="B97" s="62" t="s">
        <v>150</v>
      </c>
      <c r="C97" s="62" t="s">
        <v>151</v>
      </c>
      <c r="D97" s="53"/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155">
        <v>0</v>
      </c>
      <c r="P97" s="156"/>
      <c r="Q97" s="156"/>
      <c r="R97" s="157"/>
    </row>
    <row r="98" spans="1:18" ht="47.25">
      <c r="A98" s="61" t="s">
        <v>126</v>
      </c>
      <c r="B98" s="62" t="s">
        <v>152</v>
      </c>
      <c r="C98" s="62" t="s">
        <v>153</v>
      </c>
      <c r="D98" s="53"/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155">
        <v>0</v>
      </c>
      <c r="P98" s="156"/>
      <c r="Q98" s="156"/>
      <c r="R98" s="157"/>
    </row>
    <row r="99" spans="1:18" ht="63">
      <c r="A99" s="61" t="s">
        <v>126</v>
      </c>
      <c r="B99" s="62" t="s">
        <v>154</v>
      </c>
      <c r="C99" s="62" t="s">
        <v>155</v>
      </c>
      <c r="D99" s="53"/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155">
        <v>0</v>
      </c>
      <c r="P99" s="156"/>
      <c r="Q99" s="156"/>
      <c r="R99" s="157"/>
    </row>
    <row r="100" spans="1:18" ht="63">
      <c r="A100" s="61" t="s">
        <v>126</v>
      </c>
      <c r="B100" s="62" t="s">
        <v>156</v>
      </c>
      <c r="C100" s="62" t="s">
        <v>157</v>
      </c>
      <c r="D100" s="53"/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155">
        <v>0</v>
      </c>
      <c r="P100" s="156"/>
      <c r="Q100" s="156"/>
      <c r="R100" s="157"/>
    </row>
    <row r="101" spans="1:18" ht="63">
      <c r="A101" s="61" t="s">
        <v>126</v>
      </c>
      <c r="B101" s="62" t="s">
        <v>158</v>
      </c>
      <c r="C101" s="62" t="s">
        <v>159</v>
      </c>
      <c r="D101" s="53"/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155">
        <v>0</v>
      </c>
      <c r="P101" s="156"/>
      <c r="Q101" s="156"/>
      <c r="R101" s="157"/>
    </row>
    <row r="102" spans="1:18" ht="63">
      <c r="A102" s="61" t="s">
        <v>126</v>
      </c>
      <c r="B102" s="62" t="s">
        <v>160</v>
      </c>
      <c r="C102" s="62" t="s">
        <v>161</v>
      </c>
      <c r="D102" s="53"/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155">
        <v>0</v>
      </c>
      <c r="P102" s="156"/>
      <c r="Q102" s="156"/>
      <c r="R102" s="157"/>
    </row>
    <row r="103" spans="1:18" ht="63">
      <c r="A103" s="61" t="s">
        <v>126</v>
      </c>
      <c r="B103" s="62" t="s">
        <v>162</v>
      </c>
      <c r="C103" s="62" t="s">
        <v>163</v>
      </c>
      <c r="D103" s="53"/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155">
        <v>0</v>
      </c>
      <c r="P103" s="156"/>
      <c r="Q103" s="156"/>
      <c r="R103" s="157"/>
    </row>
    <row r="104" spans="1:18" ht="63">
      <c r="A104" s="61" t="s">
        <v>126</v>
      </c>
      <c r="B104" s="62" t="s">
        <v>164</v>
      </c>
      <c r="C104" s="62" t="s">
        <v>165</v>
      </c>
      <c r="D104" s="53"/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155">
        <v>0</v>
      </c>
      <c r="P104" s="156"/>
      <c r="Q104" s="156"/>
      <c r="R104" s="157"/>
    </row>
    <row r="105" spans="1:18" ht="63">
      <c r="A105" s="61" t="s">
        <v>126</v>
      </c>
      <c r="B105" s="62" t="s">
        <v>166</v>
      </c>
      <c r="C105" s="62" t="s">
        <v>167</v>
      </c>
      <c r="D105" s="53"/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155">
        <v>0</v>
      </c>
      <c r="P105" s="156"/>
      <c r="Q105" s="156"/>
      <c r="R105" s="157"/>
    </row>
    <row r="106" spans="1:18" ht="63">
      <c r="A106" s="61" t="s">
        <v>126</v>
      </c>
      <c r="B106" s="62" t="s">
        <v>168</v>
      </c>
      <c r="C106" s="62" t="s">
        <v>169</v>
      </c>
      <c r="D106" s="53"/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155">
        <v>0</v>
      </c>
      <c r="P106" s="156"/>
      <c r="Q106" s="156"/>
      <c r="R106" s="157"/>
    </row>
    <row r="107" spans="1:18" ht="63">
      <c r="A107" s="61" t="s">
        <v>126</v>
      </c>
      <c r="B107" s="62" t="s">
        <v>170</v>
      </c>
      <c r="C107" s="62" t="s">
        <v>171</v>
      </c>
      <c r="D107" s="53"/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155">
        <v>0</v>
      </c>
      <c r="P107" s="156"/>
      <c r="Q107" s="156"/>
      <c r="R107" s="157"/>
    </row>
    <row r="108" spans="1:18" ht="63">
      <c r="A108" s="61" t="s">
        <v>126</v>
      </c>
      <c r="B108" s="62" t="s">
        <v>172</v>
      </c>
      <c r="C108" s="62" t="s">
        <v>173</v>
      </c>
      <c r="D108" s="53"/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155">
        <v>0</v>
      </c>
      <c r="P108" s="156"/>
      <c r="Q108" s="156"/>
      <c r="R108" s="157"/>
    </row>
    <row r="109" spans="1:18" ht="63">
      <c r="A109" s="61" t="s">
        <v>126</v>
      </c>
      <c r="B109" s="62" t="s">
        <v>174</v>
      </c>
      <c r="C109" s="62" t="s">
        <v>175</v>
      </c>
      <c r="D109" s="53"/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155">
        <v>0</v>
      </c>
      <c r="P109" s="156"/>
      <c r="Q109" s="156"/>
      <c r="R109" s="157"/>
    </row>
    <row r="110" spans="1:18" ht="47.25">
      <c r="A110" s="61" t="s">
        <v>126</v>
      </c>
      <c r="B110" s="62" t="s">
        <v>176</v>
      </c>
      <c r="C110" s="62" t="s">
        <v>177</v>
      </c>
      <c r="D110" s="53"/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155">
        <v>0</v>
      </c>
      <c r="P110" s="156"/>
      <c r="Q110" s="156"/>
      <c r="R110" s="157"/>
    </row>
    <row r="111" spans="1:18" ht="63">
      <c r="A111" s="61" t="s">
        <v>126</v>
      </c>
      <c r="B111" s="62" t="s">
        <v>178</v>
      </c>
      <c r="C111" s="62" t="s">
        <v>179</v>
      </c>
      <c r="D111" s="53"/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155">
        <v>0</v>
      </c>
      <c r="P111" s="156"/>
      <c r="Q111" s="156"/>
      <c r="R111" s="157"/>
    </row>
    <row r="112" spans="1:18" ht="63">
      <c r="A112" s="61" t="s">
        <v>126</v>
      </c>
      <c r="B112" s="62" t="s">
        <v>180</v>
      </c>
      <c r="C112" s="62" t="s">
        <v>181</v>
      </c>
      <c r="D112" s="53"/>
      <c r="E112" s="30">
        <v>0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155">
        <v>0</v>
      </c>
      <c r="P112" s="156"/>
      <c r="Q112" s="156"/>
      <c r="R112" s="157"/>
    </row>
    <row r="113" spans="1:18" ht="47.25">
      <c r="A113" s="61" t="s">
        <v>126</v>
      </c>
      <c r="B113" s="62" t="s">
        <v>182</v>
      </c>
      <c r="C113" s="62" t="s">
        <v>183</v>
      </c>
      <c r="D113" s="53"/>
      <c r="E113" s="30">
        <v>0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155">
        <v>0</v>
      </c>
      <c r="P113" s="156"/>
      <c r="Q113" s="156"/>
      <c r="R113" s="157"/>
    </row>
    <row r="114" spans="1:18" ht="47.25">
      <c r="A114" s="61" t="s">
        <v>126</v>
      </c>
      <c r="B114" s="62" t="s">
        <v>184</v>
      </c>
      <c r="C114" s="62" t="s">
        <v>185</v>
      </c>
      <c r="D114" s="53"/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155">
        <v>0</v>
      </c>
      <c r="P114" s="156"/>
      <c r="Q114" s="156"/>
      <c r="R114" s="157"/>
    </row>
    <row r="115" spans="1:18" ht="63">
      <c r="A115" s="61" t="s">
        <v>126</v>
      </c>
      <c r="B115" s="62" t="s">
        <v>186</v>
      </c>
      <c r="C115" s="62" t="s">
        <v>187</v>
      </c>
      <c r="D115" s="53"/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155">
        <v>0</v>
      </c>
      <c r="P115" s="156"/>
      <c r="Q115" s="156"/>
      <c r="R115" s="157"/>
    </row>
    <row r="116" spans="1:18" ht="63">
      <c r="A116" s="61" t="s">
        <v>126</v>
      </c>
      <c r="B116" s="62" t="s">
        <v>188</v>
      </c>
      <c r="C116" s="62" t="s">
        <v>189</v>
      </c>
      <c r="D116" s="53"/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155">
        <v>0</v>
      </c>
      <c r="P116" s="156"/>
      <c r="Q116" s="156"/>
      <c r="R116" s="157"/>
    </row>
    <row r="117" spans="1:18" ht="63">
      <c r="A117" s="61" t="s">
        <v>126</v>
      </c>
      <c r="B117" s="62" t="s">
        <v>190</v>
      </c>
      <c r="C117" s="62" t="s">
        <v>191</v>
      </c>
      <c r="D117" s="53"/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155">
        <v>0</v>
      </c>
      <c r="P117" s="156"/>
      <c r="Q117" s="156"/>
      <c r="R117" s="157"/>
    </row>
    <row r="118" spans="1:18" ht="63">
      <c r="A118" s="61" t="s">
        <v>126</v>
      </c>
      <c r="B118" s="62" t="s">
        <v>192</v>
      </c>
      <c r="C118" s="62" t="s">
        <v>193</v>
      </c>
      <c r="D118" s="53"/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155">
        <v>0</v>
      </c>
      <c r="P118" s="156"/>
      <c r="Q118" s="156"/>
      <c r="R118" s="157"/>
    </row>
    <row r="119" spans="1:18" ht="63">
      <c r="A119" s="61" t="s">
        <v>126</v>
      </c>
      <c r="B119" s="62" t="s">
        <v>194</v>
      </c>
      <c r="C119" s="62" t="s">
        <v>195</v>
      </c>
      <c r="D119" s="53"/>
      <c r="E119" s="30">
        <v>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155">
        <v>0</v>
      </c>
      <c r="P119" s="156"/>
      <c r="Q119" s="156"/>
      <c r="R119" s="157"/>
    </row>
    <row r="120" spans="1:18" ht="63">
      <c r="A120" s="61" t="s">
        <v>126</v>
      </c>
      <c r="B120" s="62" t="s">
        <v>196</v>
      </c>
      <c r="C120" s="62" t="s">
        <v>197</v>
      </c>
      <c r="D120" s="53"/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155">
        <v>0</v>
      </c>
      <c r="P120" s="156"/>
      <c r="Q120" s="156"/>
      <c r="R120" s="157"/>
    </row>
    <row r="121" spans="1:18" ht="47.25">
      <c r="A121" s="61" t="s">
        <v>126</v>
      </c>
      <c r="B121" s="62" t="s">
        <v>198</v>
      </c>
      <c r="C121" s="62" t="s">
        <v>199</v>
      </c>
      <c r="D121" s="53"/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155">
        <v>0</v>
      </c>
      <c r="P121" s="156"/>
      <c r="Q121" s="156"/>
      <c r="R121" s="157"/>
    </row>
    <row r="122" spans="1:18" ht="47.25">
      <c r="A122" s="61" t="s">
        <v>126</v>
      </c>
      <c r="B122" s="62" t="s">
        <v>200</v>
      </c>
      <c r="C122" s="62" t="s">
        <v>201</v>
      </c>
      <c r="D122" s="53"/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155">
        <v>0</v>
      </c>
      <c r="P122" s="156"/>
      <c r="Q122" s="156"/>
      <c r="R122" s="157"/>
    </row>
    <row r="123" spans="1:18" ht="31.5">
      <c r="A123" s="61" t="s">
        <v>126</v>
      </c>
      <c r="B123" s="62" t="s">
        <v>202</v>
      </c>
      <c r="C123" s="62" t="s">
        <v>203</v>
      </c>
      <c r="D123" s="53"/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155">
        <v>0</v>
      </c>
      <c r="P123" s="156"/>
      <c r="Q123" s="156"/>
      <c r="R123" s="157"/>
    </row>
    <row r="124" spans="1:18" ht="31.5">
      <c r="A124" s="61" t="s">
        <v>126</v>
      </c>
      <c r="B124" s="62" t="s">
        <v>204</v>
      </c>
      <c r="C124" s="62" t="s">
        <v>205</v>
      </c>
      <c r="D124" s="53"/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155">
        <v>0</v>
      </c>
      <c r="P124" s="156"/>
      <c r="Q124" s="156"/>
      <c r="R124" s="157"/>
    </row>
    <row r="125" spans="1:18" ht="31.5">
      <c r="A125" s="61" t="s">
        <v>126</v>
      </c>
      <c r="B125" s="62" t="s">
        <v>206</v>
      </c>
      <c r="C125" s="62" t="s">
        <v>207</v>
      </c>
      <c r="D125" s="53"/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155">
        <v>0</v>
      </c>
      <c r="P125" s="156"/>
      <c r="Q125" s="156"/>
      <c r="R125" s="157"/>
    </row>
    <row r="126" spans="1:18" ht="31.5">
      <c r="A126" s="61" t="s">
        <v>126</v>
      </c>
      <c r="B126" s="62" t="s">
        <v>208</v>
      </c>
      <c r="C126" s="62" t="s">
        <v>209</v>
      </c>
      <c r="D126" s="53"/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155">
        <v>0</v>
      </c>
      <c r="P126" s="156"/>
      <c r="Q126" s="156"/>
      <c r="R126" s="157"/>
    </row>
    <row r="127" spans="1:18" ht="31.5">
      <c r="A127" s="61" t="s">
        <v>126</v>
      </c>
      <c r="B127" s="62" t="s">
        <v>210</v>
      </c>
      <c r="C127" s="62" t="s">
        <v>211</v>
      </c>
      <c r="D127" s="53"/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155">
        <v>0</v>
      </c>
      <c r="P127" s="156"/>
      <c r="Q127" s="156"/>
      <c r="R127" s="157"/>
    </row>
    <row r="128" spans="1:18" ht="31.5">
      <c r="A128" s="61" t="s">
        <v>126</v>
      </c>
      <c r="B128" s="62" t="s">
        <v>212</v>
      </c>
      <c r="C128" s="62" t="s">
        <v>213</v>
      </c>
      <c r="D128" s="53"/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155">
        <v>0</v>
      </c>
      <c r="P128" s="156"/>
      <c r="Q128" s="156"/>
      <c r="R128" s="157"/>
    </row>
    <row r="129" spans="1:18" ht="31.5">
      <c r="A129" s="61" t="s">
        <v>126</v>
      </c>
      <c r="B129" s="62" t="s">
        <v>214</v>
      </c>
      <c r="C129" s="62" t="s">
        <v>215</v>
      </c>
      <c r="D129" s="53"/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155">
        <v>0</v>
      </c>
      <c r="P129" s="156"/>
      <c r="Q129" s="156"/>
      <c r="R129" s="157"/>
    </row>
    <row r="130" spans="1:18" ht="31.5">
      <c r="A130" s="61" t="s">
        <v>126</v>
      </c>
      <c r="B130" s="62" t="s">
        <v>216</v>
      </c>
      <c r="C130" s="62" t="s">
        <v>217</v>
      </c>
      <c r="D130" s="53"/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155">
        <v>0</v>
      </c>
      <c r="P130" s="156"/>
      <c r="Q130" s="156"/>
      <c r="R130" s="157"/>
    </row>
    <row r="131" spans="1:18" ht="31.5">
      <c r="A131" s="61" t="s">
        <v>126</v>
      </c>
      <c r="B131" s="62" t="s">
        <v>218</v>
      </c>
      <c r="C131" s="62" t="s">
        <v>219</v>
      </c>
      <c r="D131" s="53"/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155">
        <v>0</v>
      </c>
      <c r="P131" s="156"/>
      <c r="Q131" s="156"/>
      <c r="R131" s="157"/>
    </row>
    <row r="132" spans="1:18" ht="31.5">
      <c r="A132" s="61" t="s">
        <v>126</v>
      </c>
      <c r="B132" s="62" t="s">
        <v>220</v>
      </c>
      <c r="C132" s="62" t="s">
        <v>221</v>
      </c>
      <c r="D132" s="53"/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155">
        <v>0</v>
      </c>
      <c r="P132" s="156"/>
      <c r="Q132" s="156"/>
      <c r="R132" s="157"/>
    </row>
    <row r="133" spans="1:18" ht="47.25">
      <c r="A133" s="61" t="s">
        <v>126</v>
      </c>
      <c r="B133" s="62" t="s">
        <v>222</v>
      </c>
      <c r="C133" s="62" t="s">
        <v>223</v>
      </c>
      <c r="D133" s="53"/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155">
        <v>0</v>
      </c>
      <c r="P133" s="156"/>
      <c r="Q133" s="156"/>
      <c r="R133" s="157"/>
    </row>
    <row r="134" spans="1:18" ht="31.5">
      <c r="A134" s="61" t="s">
        <v>126</v>
      </c>
      <c r="B134" s="62" t="s">
        <v>224</v>
      </c>
      <c r="C134" s="62" t="s">
        <v>225</v>
      </c>
      <c r="D134" s="53"/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155">
        <v>0</v>
      </c>
      <c r="P134" s="156"/>
      <c r="Q134" s="156"/>
      <c r="R134" s="157"/>
    </row>
    <row r="135" spans="1:18" ht="31.5">
      <c r="A135" s="61" t="s">
        <v>126</v>
      </c>
      <c r="B135" s="62" t="s">
        <v>226</v>
      </c>
      <c r="C135" s="62" t="s">
        <v>227</v>
      </c>
      <c r="D135" s="53"/>
      <c r="E135" s="30">
        <v>0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  <c r="O135" s="155">
        <v>0</v>
      </c>
      <c r="P135" s="156"/>
      <c r="Q135" s="156"/>
      <c r="R135" s="157"/>
    </row>
    <row r="136" spans="1:18" ht="31.5">
      <c r="A136" s="61" t="s">
        <v>126</v>
      </c>
      <c r="B136" s="62" t="s">
        <v>228</v>
      </c>
      <c r="C136" s="62" t="s">
        <v>229</v>
      </c>
      <c r="D136" s="53"/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155">
        <v>0</v>
      </c>
      <c r="P136" s="156"/>
      <c r="Q136" s="156"/>
      <c r="R136" s="157"/>
    </row>
    <row r="137" spans="1:18" ht="31.5">
      <c r="A137" s="61" t="s">
        <v>126</v>
      </c>
      <c r="B137" s="62" t="s">
        <v>230</v>
      </c>
      <c r="C137" s="62" t="s">
        <v>231</v>
      </c>
      <c r="D137" s="53"/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155">
        <v>0</v>
      </c>
      <c r="P137" s="156"/>
      <c r="Q137" s="156"/>
      <c r="R137" s="157"/>
    </row>
    <row r="138" spans="1:18" ht="31.5">
      <c r="A138" s="61" t="s">
        <v>126</v>
      </c>
      <c r="B138" s="62" t="s">
        <v>232</v>
      </c>
      <c r="C138" s="62" t="s">
        <v>233</v>
      </c>
      <c r="D138" s="53"/>
      <c r="E138" s="30">
        <v>0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155">
        <v>0</v>
      </c>
      <c r="P138" s="156"/>
      <c r="Q138" s="156"/>
      <c r="R138" s="157"/>
    </row>
    <row r="139" spans="1:18" ht="31.5">
      <c r="A139" s="61" t="s">
        <v>126</v>
      </c>
      <c r="B139" s="62" t="s">
        <v>234</v>
      </c>
      <c r="C139" s="62" t="s">
        <v>235</v>
      </c>
      <c r="D139" s="53"/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155">
        <v>0</v>
      </c>
      <c r="P139" s="156"/>
      <c r="Q139" s="156"/>
      <c r="R139" s="157"/>
    </row>
    <row r="140" spans="1:18" ht="31.5">
      <c r="A140" s="61" t="s">
        <v>126</v>
      </c>
      <c r="B140" s="62" t="s">
        <v>236</v>
      </c>
      <c r="C140" s="62" t="s">
        <v>237</v>
      </c>
      <c r="D140" s="53"/>
      <c r="E140" s="30">
        <v>0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155">
        <v>0</v>
      </c>
      <c r="P140" s="156"/>
      <c r="Q140" s="156"/>
      <c r="R140" s="157"/>
    </row>
    <row r="141" spans="1:18" ht="31.5">
      <c r="A141" s="61" t="s">
        <v>126</v>
      </c>
      <c r="B141" s="62" t="s">
        <v>238</v>
      </c>
      <c r="C141" s="62" t="s">
        <v>239</v>
      </c>
      <c r="D141" s="53"/>
      <c r="E141" s="30"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155">
        <v>0</v>
      </c>
      <c r="P141" s="156"/>
      <c r="Q141" s="156"/>
      <c r="R141" s="157"/>
    </row>
    <row r="142" spans="1:18" ht="31.5">
      <c r="A142" s="61" t="s">
        <v>126</v>
      </c>
      <c r="B142" s="62" t="s">
        <v>240</v>
      </c>
      <c r="C142" s="62" t="s">
        <v>241</v>
      </c>
      <c r="D142" s="53"/>
      <c r="E142" s="30"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155">
        <v>0</v>
      </c>
      <c r="P142" s="156"/>
      <c r="Q142" s="156"/>
      <c r="R142" s="157"/>
    </row>
    <row r="143" spans="1:18" ht="31.5">
      <c r="A143" s="61" t="s">
        <v>126</v>
      </c>
      <c r="B143" s="62" t="s">
        <v>242</v>
      </c>
      <c r="C143" s="62" t="s">
        <v>243</v>
      </c>
      <c r="D143" s="53"/>
      <c r="E143" s="30">
        <v>0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155">
        <v>0</v>
      </c>
      <c r="P143" s="156"/>
      <c r="Q143" s="156"/>
      <c r="R143" s="157"/>
    </row>
    <row r="144" spans="1:18" ht="31.5">
      <c r="A144" s="61" t="s">
        <v>126</v>
      </c>
      <c r="B144" s="62" t="s">
        <v>244</v>
      </c>
      <c r="C144" s="62" t="s">
        <v>245</v>
      </c>
      <c r="D144" s="53"/>
      <c r="E144" s="30">
        <v>0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155">
        <v>0</v>
      </c>
      <c r="P144" s="156"/>
      <c r="Q144" s="156"/>
      <c r="R144" s="157"/>
    </row>
    <row r="145" spans="1:18" ht="31.5">
      <c r="A145" s="61" t="s">
        <v>126</v>
      </c>
      <c r="B145" s="62" t="s">
        <v>246</v>
      </c>
      <c r="C145" s="62" t="s">
        <v>247</v>
      </c>
      <c r="D145" s="53"/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155">
        <v>0</v>
      </c>
      <c r="P145" s="156"/>
      <c r="Q145" s="156"/>
      <c r="R145" s="157"/>
    </row>
    <row r="146" spans="1:18" ht="47.25">
      <c r="A146" s="61" t="s">
        <v>126</v>
      </c>
      <c r="B146" s="62" t="s">
        <v>248</v>
      </c>
      <c r="C146" s="62" t="s">
        <v>249</v>
      </c>
      <c r="D146" s="53"/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155">
        <v>0</v>
      </c>
      <c r="P146" s="156"/>
      <c r="Q146" s="156"/>
      <c r="R146" s="157"/>
    </row>
    <row r="147" spans="1:18" ht="31.5">
      <c r="A147" s="61" t="s">
        <v>126</v>
      </c>
      <c r="B147" s="62" t="s">
        <v>250</v>
      </c>
      <c r="C147" s="62" t="s">
        <v>251</v>
      </c>
      <c r="D147" s="53"/>
      <c r="E147" s="30">
        <v>0</v>
      </c>
      <c r="F147" s="30">
        <v>0</v>
      </c>
      <c r="G147" s="30">
        <v>0</v>
      </c>
      <c r="H147" s="30">
        <v>0</v>
      </c>
      <c r="I147" s="30">
        <v>0</v>
      </c>
      <c r="J147" s="30">
        <v>0</v>
      </c>
      <c r="K147" s="30">
        <v>0</v>
      </c>
      <c r="L147" s="30">
        <v>0</v>
      </c>
      <c r="M147" s="30">
        <v>0</v>
      </c>
      <c r="N147" s="30">
        <v>0</v>
      </c>
      <c r="O147" s="155">
        <v>0</v>
      </c>
      <c r="P147" s="156"/>
      <c r="Q147" s="156"/>
      <c r="R147" s="157"/>
    </row>
    <row r="148" spans="1:18" ht="31.5">
      <c r="A148" s="61" t="s">
        <v>126</v>
      </c>
      <c r="B148" s="62" t="s">
        <v>252</v>
      </c>
      <c r="C148" s="62" t="s">
        <v>253</v>
      </c>
      <c r="D148" s="53"/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155">
        <v>0</v>
      </c>
      <c r="P148" s="156"/>
      <c r="Q148" s="156"/>
      <c r="R148" s="157"/>
    </row>
    <row r="149" spans="1:18" ht="31.5">
      <c r="A149" s="61" t="s">
        <v>126</v>
      </c>
      <c r="B149" s="62" t="s">
        <v>254</v>
      </c>
      <c r="C149" s="62" t="s">
        <v>255</v>
      </c>
      <c r="D149" s="53"/>
      <c r="E149" s="30">
        <v>0</v>
      </c>
      <c r="F149" s="30">
        <v>0</v>
      </c>
      <c r="G149" s="30">
        <v>0</v>
      </c>
      <c r="H149" s="30">
        <v>0</v>
      </c>
      <c r="I149" s="30">
        <v>0</v>
      </c>
      <c r="J149" s="30">
        <v>0</v>
      </c>
      <c r="K149" s="30">
        <v>0</v>
      </c>
      <c r="L149" s="30">
        <v>0</v>
      </c>
      <c r="M149" s="30">
        <v>0</v>
      </c>
      <c r="N149" s="30">
        <v>0</v>
      </c>
      <c r="O149" s="155">
        <v>0</v>
      </c>
      <c r="P149" s="156"/>
      <c r="Q149" s="156"/>
      <c r="R149" s="157"/>
    </row>
    <row r="150" spans="1:18" ht="31.5">
      <c r="A150" s="61" t="s">
        <v>126</v>
      </c>
      <c r="B150" s="62" t="s">
        <v>256</v>
      </c>
      <c r="C150" s="62" t="s">
        <v>257</v>
      </c>
      <c r="D150" s="53"/>
      <c r="E150" s="30">
        <v>0</v>
      </c>
      <c r="F150" s="30">
        <v>0</v>
      </c>
      <c r="G150" s="30">
        <v>0</v>
      </c>
      <c r="H150" s="30">
        <v>0</v>
      </c>
      <c r="I150" s="30">
        <v>0</v>
      </c>
      <c r="J150" s="30">
        <v>0</v>
      </c>
      <c r="K150" s="30">
        <v>0</v>
      </c>
      <c r="L150" s="30">
        <v>0</v>
      </c>
      <c r="M150" s="30">
        <v>0</v>
      </c>
      <c r="N150" s="30">
        <v>0</v>
      </c>
      <c r="O150" s="155">
        <v>0</v>
      </c>
      <c r="P150" s="156"/>
      <c r="Q150" s="156"/>
      <c r="R150" s="157"/>
    </row>
    <row r="151" spans="1:18" ht="47.25">
      <c r="A151" s="61" t="s">
        <v>126</v>
      </c>
      <c r="B151" s="62" t="s">
        <v>258</v>
      </c>
      <c r="C151" s="62" t="s">
        <v>259</v>
      </c>
      <c r="D151" s="53"/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155">
        <v>0</v>
      </c>
      <c r="P151" s="156"/>
      <c r="Q151" s="156"/>
      <c r="R151" s="157"/>
    </row>
    <row r="152" spans="1:18" ht="31.5">
      <c r="A152" s="61" t="s">
        <v>126</v>
      </c>
      <c r="B152" s="62" t="s">
        <v>260</v>
      </c>
      <c r="C152" s="62" t="s">
        <v>261</v>
      </c>
      <c r="D152" s="53"/>
      <c r="E152" s="30">
        <v>0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  <c r="M152" s="30">
        <v>0</v>
      </c>
      <c r="N152" s="30">
        <v>0</v>
      </c>
      <c r="O152" s="155">
        <v>0</v>
      </c>
      <c r="P152" s="156"/>
      <c r="Q152" s="156"/>
      <c r="R152" s="157"/>
    </row>
    <row r="153" spans="1:18" ht="31.5">
      <c r="A153" s="61" t="s">
        <v>126</v>
      </c>
      <c r="B153" s="62" t="s">
        <v>262</v>
      </c>
      <c r="C153" s="62" t="s">
        <v>263</v>
      </c>
      <c r="D153" s="53"/>
      <c r="E153" s="30">
        <v>0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  <c r="M153" s="30">
        <v>0</v>
      </c>
      <c r="N153" s="30">
        <v>0</v>
      </c>
      <c r="O153" s="155">
        <v>0</v>
      </c>
      <c r="P153" s="156"/>
      <c r="Q153" s="156"/>
      <c r="R153" s="157"/>
    </row>
    <row r="154" spans="1:18" ht="31.5">
      <c r="A154" s="61" t="s">
        <v>126</v>
      </c>
      <c r="B154" s="62" t="s">
        <v>264</v>
      </c>
      <c r="C154" s="62" t="s">
        <v>265</v>
      </c>
      <c r="D154" s="53"/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155">
        <v>0</v>
      </c>
      <c r="P154" s="156"/>
      <c r="Q154" s="156"/>
      <c r="R154" s="157"/>
    </row>
    <row r="155" spans="1:18" ht="47.25">
      <c r="A155" s="61" t="s">
        <v>126</v>
      </c>
      <c r="B155" s="62" t="s">
        <v>266</v>
      </c>
      <c r="C155" s="62" t="s">
        <v>267</v>
      </c>
      <c r="D155" s="53"/>
      <c r="E155" s="30">
        <v>0</v>
      </c>
      <c r="F155" s="30">
        <v>0</v>
      </c>
      <c r="G155" s="30">
        <v>0</v>
      </c>
      <c r="H155" s="30">
        <v>0</v>
      </c>
      <c r="I155" s="30">
        <v>0</v>
      </c>
      <c r="J155" s="30">
        <v>0</v>
      </c>
      <c r="K155" s="30">
        <v>0</v>
      </c>
      <c r="L155" s="30">
        <v>0</v>
      </c>
      <c r="M155" s="30">
        <v>0</v>
      </c>
      <c r="N155" s="30">
        <v>0</v>
      </c>
      <c r="O155" s="155">
        <v>0</v>
      </c>
      <c r="P155" s="156"/>
      <c r="Q155" s="156"/>
      <c r="R155" s="157"/>
    </row>
    <row r="156" spans="1:18" ht="47.25">
      <c r="A156" s="61" t="s">
        <v>126</v>
      </c>
      <c r="B156" s="62" t="s">
        <v>268</v>
      </c>
      <c r="C156" s="62" t="s">
        <v>269</v>
      </c>
      <c r="D156" s="53"/>
      <c r="E156" s="30">
        <v>0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30">
        <v>0</v>
      </c>
      <c r="N156" s="30">
        <v>0</v>
      </c>
      <c r="O156" s="155">
        <v>0</v>
      </c>
      <c r="P156" s="156"/>
      <c r="Q156" s="156"/>
      <c r="R156" s="157"/>
    </row>
    <row r="157" spans="1:18" ht="31.5">
      <c r="A157" s="61" t="s">
        <v>126</v>
      </c>
      <c r="B157" s="62" t="s">
        <v>270</v>
      </c>
      <c r="C157" s="62" t="s">
        <v>271</v>
      </c>
      <c r="D157" s="53"/>
      <c r="E157" s="30">
        <v>0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30">
        <v>0</v>
      </c>
      <c r="O157" s="155">
        <v>0</v>
      </c>
      <c r="P157" s="156"/>
      <c r="Q157" s="156"/>
      <c r="R157" s="157"/>
    </row>
    <row r="158" spans="1:18" ht="31.5">
      <c r="A158" s="61" t="s">
        <v>126</v>
      </c>
      <c r="B158" s="62" t="s">
        <v>272</v>
      </c>
      <c r="C158" s="62" t="s">
        <v>273</v>
      </c>
      <c r="D158" s="53"/>
      <c r="E158" s="30">
        <v>0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M158" s="30">
        <v>0</v>
      </c>
      <c r="N158" s="30">
        <v>0</v>
      </c>
      <c r="O158" s="155">
        <v>0</v>
      </c>
      <c r="P158" s="156"/>
      <c r="Q158" s="156"/>
      <c r="R158" s="157"/>
    </row>
    <row r="159" spans="1:18" ht="47.25">
      <c r="A159" s="61" t="s">
        <v>126</v>
      </c>
      <c r="B159" s="62" t="s">
        <v>274</v>
      </c>
      <c r="C159" s="62" t="s">
        <v>275</v>
      </c>
      <c r="D159" s="53"/>
      <c r="E159" s="30">
        <v>0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155">
        <v>0</v>
      </c>
      <c r="P159" s="156"/>
      <c r="Q159" s="156"/>
      <c r="R159" s="157"/>
    </row>
    <row r="160" spans="1:18" ht="31.5">
      <c r="A160" s="61" t="s">
        <v>126</v>
      </c>
      <c r="B160" s="62" t="s">
        <v>276</v>
      </c>
      <c r="C160" s="62" t="s">
        <v>277</v>
      </c>
      <c r="D160" s="53"/>
      <c r="E160" s="30">
        <v>0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155">
        <v>0</v>
      </c>
      <c r="P160" s="156"/>
      <c r="Q160" s="156"/>
      <c r="R160" s="157"/>
    </row>
    <row r="161" spans="1:18" ht="31.5">
      <c r="A161" s="61" t="s">
        <v>126</v>
      </c>
      <c r="B161" s="62" t="s">
        <v>278</v>
      </c>
      <c r="C161" s="62" t="s">
        <v>279</v>
      </c>
      <c r="D161" s="53"/>
      <c r="E161" s="30">
        <v>0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30">
        <v>0</v>
      </c>
      <c r="O161" s="155">
        <v>0</v>
      </c>
      <c r="P161" s="156"/>
      <c r="Q161" s="156"/>
      <c r="R161" s="157"/>
    </row>
    <row r="162" spans="1:18" ht="31.5">
      <c r="A162" s="61" t="s">
        <v>126</v>
      </c>
      <c r="B162" s="62" t="s">
        <v>280</v>
      </c>
      <c r="C162" s="62" t="s">
        <v>281</v>
      </c>
      <c r="D162" s="53"/>
      <c r="E162" s="30">
        <v>0</v>
      </c>
      <c r="F162" s="30">
        <v>0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155">
        <v>0</v>
      </c>
      <c r="P162" s="156"/>
      <c r="Q162" s="156"/>
      <c r="R162" s="157"/>
    </row>
    <row r="163" spans="1:18" ht="31.5">
      <c r="A163" s="61" t="s">
        <v>126</v>
      </c>
      <c r="B163" s="62" t="s">
        <v>282</v>
      </c>
      <c r="C163" s="62" t="s">
        <v>283</v>
      </c>
      <c r="D163" s="53"/>
      <c r="E163" s="30">
        <v>0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155">
        <v>0</v>
      </c>
      <c r="P163" s="156"/>
      <c r="Q163" s="156"/>
      <c r="R163" s="157"/>
    </row>
    <row r="164" spans="1:18" ht="31.5">
      <c r="A164" s="61" t="s">
        <v>126</v>
      </c>
      <c r="B164" s="62" t="s">
        <v>284</v>
      </c>
      <c r="C164" s="62" t="s">
        <v>285</v>
      </c>
      <c r="D164" s="53"/>
      <c r="E164" s="30">
        <v>0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30">
        <v>0</v>
      </c>
      <c r="N164" s="30">
        <v>0</v>
      </c>
      <c r="O164" s="155">
        <v>0</v>
      </c>
      <c r="P164" s="156"/>
      <c r="Q164" s="156"/>
      <c r="R164" s="157"/>
    </row>
    <row r="165" spans="1:18" ht="31.5">
      <c r="A165" s="61" t="s">
        <v>126</v>
      </c>
      <c r="B165" s="62" t="s">
        <v>286</v>
      </c>
      <c r="C165" s="62" t="s">
        <v>287</v>
      </c>
      <c r="D165" s="53"/>
      <c r="E165" s="30">
        <v>0</v>
      </c>
      <c r="F165" s="30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30">
        <v>0</v>
      </c>
      <c r="N165" s="30">
        <v>0</v>
      </c>
      <c r="O165" s="155">
        <v>0</v>
      </c>
      <c r="P165" s="156"/>
      <c r="Q165" s="156"/>
      <c r="R165" s="157"/>
    </row>
    <row r="166" spans="1:18" ht="47.25">
      <c r="A166" s="61" t="s">
        <v>126</v>
      </c>
      <c r="B166" s="62" t="s">
        <v>288</v>
      </c>
      <c r="C166" s="62" t="s">
        <v>289</v>
      </c>
      <c r="D166" s="53"/>
      <c r="E166" s="30">
        <v>0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155">
        <v>0</v>
      </c>
      <c r="P166" s="156"/>
      <c r="Q166" s="156"/>
      <c r="R166" s="157"/>
    </row>
    <row r="167" spans="1:18" ht="47.25">
      <c r="A167" s="61" t="s">
        <v>126</v>
      </c>
      <c r="B167" s="62" t="s">
        <v>290</v>
      </c>
      <c r="C167" s="62" t="s">
        <v>291</v>
      </c>
      <c r="D167" s="53"/>
      <c r="E167" s="30">
        <v>0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30">
        <v>0</v>
      </c>
      <c r="O167" s="155">
        <v>0</v>
      </c>
      <c r="P167" s="156"/>
      <c r="Q167" s="156"/>
      <c r="R167" s="157"/>
    </row>
    <row r="168" spans="1:18" ht="31.5">
      <c r="A168" s="61" t="s">
        <v>126</v>
      </c>
      <c r="B168" s="62" t="s">
        <v>292</v>
      </c>
      <c r="C168" s="62" t="s">
        <v>293</v>
      </c>
      <c r="D168" s="53"/>
      <c r="E168" s="30">
        <v>0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  <c r="M168" s="30">
        <v>0</v>
      </c>
      <c r="N168" s="30">
        <v>0</v>
      </c>
      <c r="O168" s="155">
        <v>0</v>
      </c>
      <c r="P168" s="156"/>
      <c r="Q168" s="156"/>
      <c r="R168" s="157"/>
    </row>
    <row r="169" spans="1:18" ht="31.5">
      <c r="A169" s="61" t="s">
        <v>126</v>
      </c>
      <c r="B169" s="62" t="s">
        <v>294</v>
      </c>
      <c r="C169" s="62" t="s">
        <v>295</v>
      </c>
      <c r="D169" s="53"/>
      <c r="E169" s="30">
        <v>0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0</v>
      </c>
      <c r="M169" s="30">
        <v>0</v>
      </c>
      <c r="N169" s="30">
        <v>0</v>
      </c>
      <c r="O169" s="155">
        <v>0</v>
      </c>
      <c r="P169" s="156"/>
      <c r="Q169" s="156"/>
      <c r="R169" s="157"/>
    </row>
    <row r="170" spans="1:18" ht="47.25">
      <c r="A170" s="61" t="s">
        <v>126</v>
      </c>
      <c r="B170" s="62" t="s">
        <v>296</v>
      </c>
      <c r="C170" s="62" t="s">
        <v>297</v>
      </c>
      <c r="D170" s="53"/>
      <c r="E170" s="30">
        <v>0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  <c r="M170" s="30">
        <v>0</v>
      </c>
      <c r="N170" s="30">
        <v>0</v>
      </c>
      <c r="O170" s="155">
        <v>0</v>
      </c>
      <c r="P170" s="156"/>
      <c r="Q170" s="156"/>
      <c r="R170" s="157"/>
    </row>
    <row r="171" spans="1:18" ht="31.5">
      <c r="A171" s="61" t="s">
        <v>126</v>
      </c>
      <c r="B171" s="62" t="s">
        <v>298</v>
      </c>
      <c r="C171" s="62" t="s">
        <v>299</v>
      </c>
      <c r="D171" s="53"/>
      <c r="E171" s="30">
        <v>0</v>
      </c>
      <c r="F171" s="30">
        <v>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  <c r="M171" s="30">
        <v>0</v>
      </c>
      <c r="N171" s="30">
        <v>0</v>
      </c>
      <c r="O171" s="155">
        <v>0</v>
      </c>
      <c r="P171" s="156"/>
      <c r="Q171" s="156"/>
      <c r="R171" s="157"/>
    </row>
    <row r="172" spans="1:18" ht="31.5">
      <c r="A172" s="61" t="s">
        <v>126</v>
      </c>
      <c r="B172" s="62" t="s">
        <v>300</v>
      </c>
      <c r="C172" s="62" t="s">
        <v>301</v>
      </c>
      <c r="D172" s="53"/>
      <c r="E172" s="30">
        <v>0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  <c r="M172" s="30">
        <v>0</v>
      </c>
      <c r="N172" s="30">
        <v>0</v>
      </c>
      <c r="O172" s="155">
        <v>0</v>
      </c>
      <c r="P172" s="156"/>
      <c r="Q172" s="156"/>
      <c r="R172" s="157"/>
    </row>
    <row r="173" spans="1:18" ht="31.5">
      <c r="A173" s="61" t="s">
        <v>126</v>
      </c>
      <c r="B173" s="62" t="s">
        <v>302</v>
      </c>
      <c r="C173" s="62" t="s">
        <v>303</v>
      </c>
      <c r="D173" s="53"/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30">
        <v>0</v>
      </c>
      <c r="N173" s="30">
        <v>0</v>
      </c>
      <c r="O173" s="155">
        <v>0</v>
      </c>
      <c r="P173" s="156"/>
      <c r="Q173" s="156"/>
      <c r="R173" s="157"/>
    </row>
    <row r="174" spans="1:18" ht="31.5">
      <c r="A174" s="61" t="s">
        <v>126</v>
      </c>
      <c r="B174" s="62" t="s">
        <v>304</v>
      </c>
      <c r="C174" s="62" t="s">
        <v>305</v>
      </c>
      <c r="D174" s="53"/>
      <c r="E174" s="30">
        <v>0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0">
        <v>0</v>
      </c>
      <c r="N174" s="30">
        <v>0</v>
      </c>
      <c r="O174" s="155">
        <v>0</v>
      </c>
      <c r="P174" s="156"/>
      <c r="Q174" s="156"/>
      <c r="R174" s="157"/>
    </row>
    <row r="175" spans="1:18" ht="31.5">
      <c r="A175" s="61" t="s">
        <v>126</v>
      </c>
      <c r="B175" s="62" t="s">
        <v>306</v>
      </c>
      <c r="C175" s="62" t="s">
        <v>307</v>
      </c>
      <c r="D175" s="53"/>
      <c r="E175" s="30">
        <v>0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30">
        <v>0</v>
      </c>
      <c r="O175" s="155">
        <v>0</v>
      </c>
      <c r="P175" s="156"/>
      <c r="Q175" s="156"/>
      <c r="R175" s="157"/>
    </row>
    <row r="176" spans="1:18" ht="47.25">
      <c r="A176" s="61" t="s">
        <v>126</v>
      </c>
      <c r="B176" s="62" t="s">
        <v>308</v>
      </c>
      <c r="C176" s="62" t="s">
        <v>309</v>
      </c>
      <c r="D176" s="53"/>
      <c r="E176" s="30">
        <v>0</v>
      </c>
      <c r="F176" s="30">
        <v>0</v>
      </c>
      <c r="G176" s="30">
        <v>0</v>
      </c>
      <c r="H176" s="30">
        <v>0</v>
      </c>
      <c r="I176" s="30">
        <v>0</v>
      </c>
      <c r="J176" s="30">
        <v>0</v>
      </c>
      <c r="K176" s="30">
        <v>0</v>
      </c>
      <c r="L176" s="30">
        <v>0</v>
      </c>
      <c r="M176" s="30">
        <v>0</v>
      </c>
      <c r="N176" s="30">
        <v>0</v>
      </c>
      <c r="O176" s="155">
        <v>0</v>
      </c>
      <c r="P176" s="156"/>
      <c r="Q176" s="156"/>
      <c r="R176" s="157"/>
    </row>
    <row r="177" spans="1:18" ht="31.5">
      <c r="A177" s="61" t="s">
        <v>126</v>
      </c>
      <c r="B177" s="62" t="s">
        <v>310</v>
      </c>
      <c r="C177" s="62" t="s">
        <v>311</v>
      </c>
      <c r="D177" s="53"/>
      <c r="E177" s="30">
        <v>0</v>
      </c>
      <c r="F177" s="30">
        <v>0</v>
      </c>
      <c r="G177" s="30">
        <v>0</v>
      </c>
      <c r="H177" s="30">
        <v>0</v>
      </c>
      <c r="I177" s="30">
        <v>0</v>
      </c>
      <c r="J177" s="30">
        <v>0</v>
      </c>
      <c r="K177" s="30">
        <v>0</v>
      </c>
      <c r="L177" s="30">
        <v>0</v>
      </c>
      <c r="M177" s="30">
        <v>0</v>
      </c>
      <c r="N177" s="30">
        <v>0</v>
      </c>
      <c r="O177" s="155">
        <v>0</v>
      </c>
      <c r="P177" s="156"/>
      <c r="Q177" s="156"/>
      <c r="R177" s="157"/>
    </row>
    <row r="178" spans="1:18" ht="47.25">
      <c r="A178" s="61" t="s">
        <v>126</v>
      </c>
      <c r="B178" s="62" t="s">
        <v>312</v>
      </c>
      <c r="C178" s="62" t="s">
        <v>313</v>
      </c>
      <c r="D178" s="53"/>
      <c r="E178" s="30">
        <v>0</v>
      </c>
      <c r="F178" s="30">
        <v>0</v>
      </c>
      <c r="G178" s="30">
        <v>0</v>
      </c>
      <c r="H178" s="30">
        <v>0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30">
        <v>0</v>
      </c>
      <c r="O178" s="155">
        <v>0</v>
      </c>
      <c r="P178" s="156"/>
      <c r="Q178" s="156"/>
      <c r="R178" s="157"/>
    </row>
    <row r="179" spans="1:18" ht="31.5">
      <c r="A179" s="61" t="s">
        <v>126</v>
      </c>
      <c r="B179" s="62" t="s">
        <v>314</v>
      </c>
      <c r="C179" s="62" t="s">
        <v>315</v>
      </c>
      <c r="D179" s="53"/>
      <c r="E179" s="30">
        <v>0</v>
      </c>
      <c r="F179" s="30">
        <v>0</v>
      </c>
      <c r="G179" s="30">
        <v>0</v>
      </c>
      <c r="H179" s="30">
        <v>0</v>
      </c>
      <c r="I179" s="30">
        <v>0</v>
      </c>
      <c r="J179" s="30">
        <v>0</v>
      </c>
      <c r="K179" s="30">
        <v>0</v>
      </c>
      <c r="L179" s="30">
        <v>0</v>
      </c>
      <c r="M179" s="30">
        <v>0</v>
      </c>
      <c r="N179" s="30">
        <v>0</v>
      </c>
      <c r="O179" s="155">
        <v>0</v>
      </c>
      <c r="P179" s="156"/>
      <c r="Q179" s="156"/>
      <c r="R179" s="157"/>
    </row>
    <row r="180" spans="1:18" ht="31.5">
      <c r="A180" s="61" t="s">
        <v>126</v>
      </c>
      <c r="B180" s="62" t="s">
        <v>316</v>
      </c>
      <c r="C180" s="62" t="s">
        <v>317</v>
      </c>
      <c r="D180" s="53"/>
      <c r="E180" s="30">
        <v>0</v>
      </c>
      <c r="F180" s="30">
        <v>0</v>
      </c>
      <c r="G180" s="30">
        <v>0</v>
      </c>
      <c r="H180" s="30">
        <v>0</v>
      </c>
      <c r="I180" s="30">
        <v>0</v>
      </c>
      <c r="J180" s="30">
        <v>0</v>
      </c>
      <c r="K180" s="30">
        <v>0</v>
      </c>
      <c r="L180" s="30">
        <v>0</v>
      </c>
      <c r="M180" s="30">
        <v>0</v>
      </c>
      <c r="N180" s="30">
        <v>0</v>
      </c>
      <c r="O180" s="155">
        <v>0</v>
      </c>
      <c r="P180" s="156"/>
      <c r="Q180" s="156"/>
      <c r="R180" s="157"/>
    </row>
    <row r="181" spans="1:18" ht="31.5">
      <c r="A181" s="61" t="s">
        <v>126</v>
      </c>
      <c r="B181" s="62" t="s">
        <v>318</v>
      </c>
      <c r="C181" s="62" t="s">
        <v>319</v>
      </c>
      <c r="D181" s="53"/>
      <c r="E181" s="30">
        <v>0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  <c r="M181" s="30">
        <v>0</v>
      </c>
      <c r="N181" s="30">
        <v>0</v>
      </c>
      <c r="O181" s="155">
        <v>0</v>
      </c>
      <c r="P181" s="156"/>
      <c r="Q181" s="156"/>
      <c r="R181" s="157"/>
    </row>
    <row r="182" spans="1:18" ht="31.5">
      <c r="A182" s="61" t="s">
        <v>126</v>
      </c>
      <c r="B182" s="62" t="s">
        <v>320</v>
      </c>
      <c r="C182" s="62" t="s">
        <v>321</v>
      </c>
      <c r="D182" s="53"/>
      <c r="E182" s="30">
        <v>0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0">
        <v>0</v>
      </c>
      <c r="N182" s="30">
        <v>0</v>
      </c>
      <c r="O182" s="155">
        <v>0</v>
      </c>
      <c r="P182" s="156"/>
      <c r="Q182" s="156"/>
      <c r="R182" s="157"/>
    </row>
    <row r="183" spans="1:18" ht="31.5">
      <c r="A183" s="61" t="s">
        <v>126</v>
      </c>
      <c r="B183" s="62" t="s">
        <v>322</v>
      </c>
      <c r="C183" s="62" t="s">
        <v>323</v>
      </c>
      <c r="D183" s="53"/>
      <c r="E183" s="30">
        <v>0</v>
      </c>
      <c r="F183" s="30">
        <v>0</v>
      </c>
      <c r="G183" s="30">
        <v>0</v>
      </c>
      <c r="H183" s="30">
        <v>0</v>
      </c>
      <c r="I183" s="30">
        <v>0</v>
      </c>
      <c r="J183" s="30">
        <v>0</v>
      </c>
      <c r="K183" s="30">
        <v>0</v>
      </c>
      <c r="L183" s="30">
        <v>0</v>
      </c>
      <c r="M183" s="30">
        <v>0</v>
      </c>
      <c r="N183" s="30">
        <v>0</v>
      </c>
      <c r="O183" s="155">
        <v>0</v>
      </c>
      <c r="P183" s="156"/>
      <c r="Q183" s="156"/>
      <c r="R183" s="157"/>
    </row>
    <row r="184" spans="1:18" ht="31.5">
      <c r="A184" s="61" t="s">
        <v>126</v>
      </c>
      <c r="B184" s="62" t="s">
        <v>324</v>
      </c>
      <c r="C184" s="62" t="s">
        <v>325</v>
      </c>
      <c r="D184" s="53"/>
      <c r="E184" s="30">
        <v>0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0">
        <v>0</v>
      </c>
      <c r="N184" s="30">
        <v>0</v>
      </c>
      <c r="O184" s="155">
        <v>0</v>
      </c>
      <c r="P184" s="156"/>
      <c r="Q184" s="156"/>
      <c r="R184" s="157"/>
    </row>
    <row r="185" spans="1:18" ht="63">
      <c r="A185" s="59" t="s">
        <v>326</v>
      </c>
      <c r="B185" s="60" t="s">
        <v>327</v>
      </c>
      <c r="C185" s="60" t="s">
        <v>7</v>
      </c>
      <c r="D185" s="48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55">
        <v>0</v>
      </c>
      <c r="P185" s="156"/>
      <c r="Q185" s="156"/>
      <c r="R185" s="157"/>
    </row>
    <row r="186" spans="1:18" ht="31.5">
      <c r="A186" s="59" t="s">
        <v>328</v>
      </c>
      <c r="B186" s="60" t="s">
        <v>329</v>
      </c>
      <c r="C186" s="60" t="s">
        <v>7</v>
      </c>
      <c r="D186" s="48"/>
      <c r="E186" s="1">
        <f t="shared" ref="E186:N186" si="23">SUM(E187:E194)</f>
        <v>0</v>
      </c>
      <c r="F186" s="1">
        <f t="shared" si="23"/>
        <v>0</v>
      </c>
      <c r="G186" s="1">
        <f t="shared" si="23"/>
        <v>0</v>
      </c>
      <c r="H186" s="1">
        <f t="shared" si="23"/>
        <v>0</v>
      </c>
      <c r="I186" s="1">
        <f t="shared" si="23"/>
        <v>0</v>
      </c>
      <c r="J186" s="1">
        <f t="shared" si="23"/>
        <v>0</v>
      </c>
      <c r="K186" s="1">
        <f t="shared" si="23"/>
        <v>0</v>
      </c>
      <c r="L186" s="1">
        <f t="shared" si="23"/>
        <v>0</v>
      </c>
      <c r="M186" s="1">
        <f t="shared" si="23"/>
        <v>0</v>
      </c>
      <c r="N186" s="1">
        <f t="shared" si="23"/>
        <v>0</v>
      </c>
      <c r="O186" s="155">
        <v>0</v>
      </c>
      <c r="P186" s="156"/>
      <c r="Q186" s="156"/>
      <c r="R186" s="157"/>
    </row>
    <row r="187" spans="1:18" ht="63">
      <c r="A187" s="61" t="s">
        <v>328</v>
      </c>
      <c r="B187" s="62" t="s">
        <v>330</v>
      </c>
      <c r="C187" s="62" t="s">
        <v>331</v>
      </c>
      <c r="D187" s="53"/>
      <c r="E187" s="30">
        <v>0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  <c r="M187" s="30">
        <v>0</v>
      </c>
      <c r="N187" s="30">
        <v>0</v>
      </c>
      <c r="O187" s="155">
        <v>0</v>
      </c>
      <c r="P187" s="156"/>
      <c r="Q187" s="156"/>
      <c r="R187" s="157"/>
    </row>
    <row r="188" spans="1:18">
      <c r="A188" s="61" t="s">
        <v>328</v>
      </c>
      <c r="B188" s="62" t="s">
        <v>332</v>
      </c>
      <c r="C188" s="62" t="s">
        <v>333</v>
      </c>
      <c r="D188" s="53"/>
      <c r="E188" s="30">
        <v>0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30">
        <v>0</v>
      </c>
      <c r="O188" s="155">
        <v>0</v>
      </c>
      <c r="P188" s="156"/>
      <c r="Q188" s="156"/>
      <c r="R188" s="157"/>
    </row>
    <row r="189" spans="1:18" ht="31.5">
      <c r="A189" s="61" t="s">
        <v>328</v>
      </c>
      <c r="B189" s="62" t="s">
        <v>334</v>
      </c>
      <c r="C189" s="62" t="s">
        <v>335</v>
      </c>
      <c r="D189" s="53"/>
      <c r="E189" s="30">
        <v>0</v>
      </c>
      <c r="F189" s="30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  <c r="M189" s="30">
        <v>0</v>
      </c>
      <c r="N189" s="30">
        <v>0</v>
      </c>
      <c r="O189" s="155">
        <v>0</v>
      </c>
      <c r="P189" s="156"/>
      <c r="Q189" s="156"/>
      <c r="R189" s="157"/>
    </row>
    <row r="190" spans="1:18">
      <c r="A190" s="61" t="s">
        <v>328</v>
      </c>
      <c r="B190" s="62" t="s">
        <v>336</v>
      </c>
      <c r="C190" s="62" t="s">
        <v>337</v>
      </c>
      <c r="D190" s="53"/>
      <c r="E190" s="30">
        <v>0</v>
      </c>
      <c r="F190" s="30">
        <v>0</v>
      </c>
      <c r="G190" s="30">
        <v>0</v>
      </c>
      <c r="H190" s="30">
        <v>0</v>
      </c>
      <c r="I190" s="30">
        <v>0</v>
      </c>
      <c r="J190" s="30">
        <v>0</v>
      </c>
      <c r="K190" s="30">
        <v>0</v>
      </c>
      <c r="L190" s="30">
        <v>0</v>
      </c>
      <c r="M190" s="30">
        <v>0</v>
      </c>
      <c r="N190" s="30">
        <v>0</v>
      </c>
      <c r="O190" s="155">
        <v>0</v>
      </c>
      <c r="P190" s="156"/>
      <c r="Q190" s="156"/>
      <c r="R190" s="157"/>
    </row>
    <row r="191" spans="1:18">
      <c r="A191" s="61" t="s">
        <v>328</v>
      </c>
      <c r="B191" s="62" t="s">
        <v>338</v>
      </c>
      <c r="C191" s="62" t="s">
        <v>339</v>
      </c>
      <c r="D191" s="53"/>
      <c r="E191" s="30">
        <v>0</v>
      </c>
      <c r="F191" s="30">
        <v>0</v>
      </c>
      <c r="G191" s="30">
        <v>0</v>
      </c>
      <c r="H191" s="30">
        <v>0</v>
      </c>
      <c r="I191" s="30">
        <v>0</v>
      </c>
      <c r="J191" s="30">
        <v>0</v>
      </c>
      <c r="K191" s="30">
        <v>0</v>
      </c>
      <c r="L191" s="30">
        <v>0</v>
      </c>
      <c r="M191" s="30">
        <v>0</v>
      </c>
      <c r="N191" s="30">
        <v>0</v>
      </c>
      <c r="O191" s="155">
        <v>0</v>
      </c>
      <c r="P191" s="156"/>
      <c r="Q191" s="156"/>
      <c r="R191" s="157"/>
    </row>
    <row r="192" spans="1:18">
      <c r="A192" s="61" t="s">
        <v>328</v>
      </c>
      <c r="B192" s="62" t="s">
        <v>340</v>
      </c>
      <c r="C192" s="62" t="s">
        <v>341</v>
      </c>
      <c r="D192" s="53"/>
      <c r="E192" s="30">
        <v>0</v>
      </c>
      <c r="F192" s="30">
        <v>0</v>
      </c>
      <c r="G192" s="30">
        <v>0</v>
      </c>
      <c r="H192" s="30">
        <v>0</v>
      </c>
      <c r="I192" s="30">
        <v>0</v>
      </c>
      <c r="J192" s="30">
        <v>0</v>
      </c>
      <c r="K192" s="30">
        <v>0</v>
      </c>
      <c r="L192" s="30">
        <v>0</v>
      </c>
      <c r="M192" s="30">
        <v>0</v>
      </c>
      <c r="N192" s="30">
        <v>0</v>
      </c>
      <c r="O192" s="155">
        <v>0</v>
      </c>
      <c r="P192" s="156"/>
      <c r="Q192" s="156"/>
      <c r="R192" s="157"/>
    </row>
    <row r="193" spans="1:18" ht="141.75">
      <c r="A193" s="61" t="s">
        <v>328</v>
      </c>
      <c r="B193" s="62" t="s">
        <v>342</v>
      </c>
      <c r="C193" s="62" t="s">
        <v>343</v>
      </c>
      <c r="D193" s="53"/>
      <c r="E193" s="30">
        <v>0</v>
      </c>
      <c r="F193" s="30">
        <v>0</v>
      </c>
      <c r="G193" s="30">
        <v>0</v>
      </c>
      <c r="H193" s="30">
        <v>0</v>
      </c>
      <c r="I193" s="30">
        <v>0</v>
      </c>
      <c r="J193" s="30">
        <v>0</v>
      </c>
      <c r="K193" s="30">
        <v>0</v>
      </c>
      <c r="L193" s="30">
        <v>0</v>
      </c>
      <c r="M193" s="30">
        <v>0</v>
      </c>
      <c r="N193" s="30">
        <v>0</v>
      </c>
      <c r="O193" s="155">
        <v>0</v>
      </c>
      <c r="P193" s="156"/>
      <c r="Q193" s="156"/>
      <c r="R193" s="157"/>
    </row>
    <row r="194" spans="1:18" ht="78.75">
      <c r="A194" s="61" t="s">
        <v>328</v>
      </c>
      <c r="B194" s="62" t="s">
        <v>344</v>
      </c>
      <c r="C194" s="62" t="s">
        <v>345</v>
      </c>
      <c r="D194" s="53"/>
      <c r="E194" s="30">
        <v>0</v>
      </c>
      <c r="F194" s="30">
        <v>0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0">
        <v>0</v>
      </c>
      <c r="M194" s="30">
        <v>0</v>
      </c>
      <c r="N194" s="30">
        <v>0</v>
      </c>
      <c r="O194" s="155">
        <v>0</v>
      </c>
      <c r="P194" s="156"/>
      <c r="Q194" s="156"/>
      <c r="R194" s="157"/>
    </row>
  </sheetData>
  <autoFilter ref="A20:AY194">
    <filterColumn colId="14" showButton="0"/>
    <filterColumn colId="15" showButton="0"/>
    <filterColumn colId="16" showButton="0"/>
  </autoFilter>
  <mergeCells count="191">
    <mergeCell ref="A4:R4"/>
    <mergeCell ref="A6:R6"/>
    <mergeCell ref="A7:R7"/>
    <mergeCell ref="A9:R9"/>
    <mergeCell ref="A10:R10"/>
    <mergeCell ref="A12:R12"/>
    <mergeCell ref="O20:R20"/>
    <mergeCell ref="O21:R21"/>
    <mergeCell ref="O22:R22"/>
    <mergeCell ref="O23:R23"/>
    <mergeCell ref="O24:R24"/>
    <mergeCell ref="O25:R25"/>
    <mergeCell ref="A13:R13"/>
    <mergeCell ref="A15:R15"/>
    <mergeCell ref="A16:A19"/>
    <mergeCell ref="B16:B19"/>
    <mergeCell ref="C16:C19"/>
    <mergeCell ref="D16:D19"/>
    <mergeCell ref="E16:R17"/>
    <mergeCell ref="E18:I18"/>
    <mergeCell ref="J18:N18"/>
    <mergeCell ref="O18:R19"/>
    <mergeCell ref="O32:R32"/>
    <mergeCell ref="O33:R33"/>
    <mergeCell ref="O34:R34"/>
    <mergeCell ref="O35:R35"/>
    <mergeCell ref="O36:R36"/>
    <mergeCell ref="O37:R37"/>
    <mergeCell ref="O26:R26"/>
    <mergeCell ref="O27:R27"/>
    <mergeCell ref="O28:R28"/>
    <mergeCell ref="O29:R29"/>
    <mergeCell ref="O30:R30"/>
    <mergeCell ref="O31:R31"/>
    <mergeCell ref="O44:R44"/>
    <mergeCell ref="O45:R45"/>
    <mergeCell ref="O46:R46"/>
    <mergeCell ref="O47:R47"/>
    <mergeCell ref="O48:R48"/>
    <mergeCell ref="O49:R49"/>
    <mergeCell ref="O38:R38"/>
    <mergeCell ref="O39:R39"/>
    <mergeCell ref="O40:R40"/>
    <mergeCell ref="O41:R41"/>
    <mergeCell ref="O42:R42"/>
    <mergeCell ref="O43:R43"/>
    <mergeCell ref="O56:R56"/>
    <mergeCell ref="O57:R57"/>
    <mergeCell ref="O58:R58"/>
    <mergeCell ref="O59:R59"/>
    <mergeCell ref="O60:R60"/>
    <mergeCell ref="O61:R61"/>
    <mergeCell ref="O50:R50"/>
    <mergeCell ref="O51:R51"/>
    <mergeCell ref="O52:R52"/>
    <mergeCell ref="O53:R53"/>
    <mergeCell ref="O54:R54"/>
    <mergeCell ref="O55:R55"/>
    <mergeCell ref="O68:R68"/>
    <mergeCell ref="O69:R69"/>
    <mergeCell ref="O70:R70"/>
    <mergeCell ref="O71:R71"/>
    <mergeCell ref="O72:R72"/>
    <mergeCell ref="O73:R73"/>
    <mergeCell ref="O62:R62"/>
    <mergeCell ref="O63:R63"/>
    <mergeCell ref="O64:R64"/>
    <mergeCell ref="O65:R65"/>
    <mergeCell ref="O66:R66"/>
    <mergeCell ref="O67:R67"/>
    <mergeCell ref="O80:R80"/>
    <mergeCell ref="O81:R81"/>
    <mergeCell ref="O82:R82"/>
    <mergeCell ref="O83:R83"/>
    <mergeCell ref="O84:R84"/>
    <mergeCell ref="O85:R85"/>
    <mergeCell ref="O74:R74"/>
    <mergeCell ref="O75:R75"/>
    <mergeCell ref="O76:R76"/>
    <mergeCell ref="O77:R77"/>
    <mergeCell ref="O78:R78"/>
    <mergeCell ref="O79:R79"/>
    <mergeCell ref="O92:R92"/>
    <mergeCell ref="O93:R93"/>
    <mergeCell ref="O94:R94"/>
    <mergeCell ref="O95:R95"/>
    <mergeCell ref="O96:R96"/>
    <mergeCell ref="O97:R97"/>
    <mergeCell ref="O86:R86"/>
    <mergeCell ref="O87:R87"/>
    <mergeCell ref="O88:R88"/>
    <mergeCell ref="O89:R89"/>
    <mergeCell ref="O90:R90"/>
    <mergeCell ref="O91:R91"/>
    <mergeCell ref="O104:R104"/>
    <mergeCell ref="O105:R105"/>
    <mergeCell ref="O106:R106"/>
    <mergeCell ref="O107:R107"/>
    <mergeCell ref="O108:R108"/>
    <mergeCell ref="O109:R109"/>
    <mergeCell ref="O98:R98"/>
    <mergeCell ref="O99:R99"/>
    <mergeCell ref="O100:R100"/>
    <mergeCell ref="O101:R101"/>
    <mergeCell ref="O102:R102"/>
    <mergeCell ref="O103:R103"/>
    <mergeCell ref="O116:R116"/>
    <mergeCell ref="O117:R117"/>
    <mergeCell ref="O118:R118"/>
    <mergeCell ref="O119:R119"/>
    <mergeCell ref="O120:R120"/>
    <mergeCell ref="O121:R121"/>
    <mergeCell ref="O110:R110"/>
    <mergeCell ref="O111:R111"/>
    <mergeCell ref="O112:R112"/>
    <mergeCell ref="O113:R113"/>
    <mergeCell ref="O114:R114"/>
    <mergeCell ref="O115:R115"/>
    <mergeCell ref="O128:R128"/>
    <mergeCell ref="O129:R129"/>
    <mergeCell ref="O130:R130"/>
    <mergeCell ref="O131:R131"/>
    <mergeCell ref="O132:R132"/>
    <mergeCell ref="O133:R133"/>
    <mergeCell ref="O122:R122"/>
    <mergeCell ref="O123:R123"/>
    <mergeCell ref="O124:R124"/>
    <mergeCell ref="O125:R125"/>
    <mergeCell ref="O126:R126"/>
    <mergeCell ref="O127:R127"/>
    <mergeCell ref="O140:R140"/>
    <mergeCell ref="O141:R141"/>
    <mergeCell ref="O142:R142"/>
    <mergeCell ref="O143:R143"/>
    <mergeCell ref="O144:R144"/>
    <mergeCell ref="O145:R145"/>
    <mergeCell ref="O134:R134"/>
    <mergeCell ref="O135:R135"/>
    <mergeCell ref="O136:R136"/>
    <mergeCell ref="O137:R137"/>
    <mergeCell ref="O138:R138"/>
    <mergeCell ref="O139:R139"/>
    <mergeCell ref="O152:R152"/>
    <mergeCell ref="O153:R153"/>
    <mergeCell ref="O154:R154"/>
    <mergeCell ref="O155:R155"/>
    <mergeCell ref="O156:R156"/>
    <mergeCell ref="O157:R157"/>
    <mergeCell ref="O146:R146"/>
    <mergeCell ref="O147:R147"/>
    <mergeCell ref="O148:R148"/>
    <mergeCell ref="O149:R149"/>
    <mergeCell ref="O150:R150"/>
    <mergeCell ref="O151:R151"/>
    <mergeCell ref="O164:R164"/>
    <mergeCell ref="O165:R165"/>
    <mergeCell ref="O166:R166"/>
    <mergeCell ref="O167:R167"/>
    <mergeCell ref="O168:R168"/>
    <mergeCell ref="O169:R169"/>
    <mergeCell ref="O158:R158"/>
    <mergeCell ref="O159:R159"/>
    <mergeCell ref="O160:R160"/>
    <mergeCell ref="O161:R161"/>
    <mergeCell ref="O162:R162"/>
    <mergeCell ref="O163:R163"/>
    <mergeCell ref="O176:R176"/>
    <mergeCell ref="O177:R177"/>
    <mergeCell ref="O178:R178"/>
    <mergeCell ref="O179:R179"/>
    <mergeCell ref="O180:R180"/>
    <mergeCell ref="O181:R181"/>
    <mergeCell ref="O170:R170"/>
    <mergeCell ref="O171:R171"/>
    <mergeCell ref="O172:R172"/>
    <mergeCell ref="O173:R173"/>
    <mergeCell ref="O174:R174"/>
    <mergeCell ref="O175:R175"/>
    <mergeCell ref="O194:R194"/>
    <mergeCell ref="O188:R188"/>
    <mergeCell ref="O189:R189"/>
    <mergeCell ref="O190:R190"/>
    <mergeCell ref="O191:R191"/>
    <mergeCell ref="O192:R192"/>
    <mergeCell ref="O193:R193"/>
    <mergeCell ref="O182:R182"/>
    <mergeCell ref="O183:R183"/>
    <mergeCell ref="O184:R184"/>
    <mergeCell ref="O185:R185"/>
    <mergeCell ref="O186:R186"/>
    <mergeCell ref="O187:R18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9" fitToHeight="0" orientation="landscape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BL200"/>
  <sheetViews>
    <sheetView tabSelected="1" zoomScale="71" zoomScaleNormal="71" zoomScaleSheetLayoutView="55" workbookViewId="0">
      <selection activeCell="I34" sqref="I34"/>
    </sheetView>
  </sheetViews>
  <sheetFormatPr defaultRowHeight="12"/>
  <cols>
    <col min="1" max="1" width="8.140625" style="63" customWidth="1"/>
    <col min="2" max="2" width="60.28515625" style="63" customWidth="1"/>
    <col min="3" max="3" width="28.28515625" style="63" customWidth="1"/>
    <col min="4" max="51" width="12.140625" style="63" customWidth="1"/>
    <col min="52" max="16384" width="9.140625" style="63"/>
  </cols>
  <sheetData>
    <row r="1" spans="1:64" ht="18.75" customHeight="1">
      <c r="AY1" s="4" t="s">
        <v>425</v>
      </c>
    </row>
    <row r="2" spans="1:64" ht="18.75">
      <c r="T2" s="64"/>
      <c r="U2" s="170"/>
      <c r="V2" s="170"/>
      <c r="W2" s="170"/>
      <c r="X2" s="170"/>
      <c r="Y2" s="170"/>
      <c r="Z2" s="170"/>
      <c r="AA2" s="170"/>
      <c r="AB2" s="170"/>
      <c r="AC2" s="64"/>
      <c r="AY2" s="5" t="s">
        <v>349</v>
      </c>
    </row>
    <row r="3" spans="1:64" ht="18.75">
      <c r="T3" s="65"/>
      <c r="U3" s="65"/>
      <c r="V3" s="65"/>
      <c r="W3" s="65"/>
      <c r="X3" s="65"/>
      <c r="Y3" s="65"/>
      <c r="Z3" s="65"/>
      <c r="AA3" s="65"/>
      <c r="AB3" s="65"/>
      <c r="AC3" s="65"/>
      <c r="AY3" s="5" t="s">
        <v>350</v>
      </c>
    </row>
    <row r="4" spans="1:64" ht="15.75" customHeight="1">
      <c r="A4" s="117" t="str">
        <f>'1 Год финансирование'!A4:X4</f>
        <v>Год раскрытия информации: 2017 год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</row>
    <row r="5" spans="1:64">
      <c r="A5" s="66"/>
    </row>
    <row r="6" spans="1:64" ht="18.75" customHeight="1">
      <c r="A6" s="108" t="str">
        <f>'2 Год освоение'!A6:T6</f>
        <v>Отчет за 2016 год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</row>
    <row r="7" spans="1:64" ht="18.7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</row>
    <row r="8" spans="1:64" ht="18.75">
      <c r="A8" s="116" t="str">
        <f>'1 Год финансирование'!A9:X9</f>
        <v>АО «Чеченэнерго»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</row>
    <row r="9" spans="1:64" ht="15" customHeight="1">
      <c r="A9" s="114" t="s">
        <v>355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</row>
    <row r="10" spans="1:64" ht="15" customHeight="1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</row>
    <row r="11" spans="1:64" ht="24.75" customHeight="1">
      <c r="A11" s="116" t="str">
        <f>'2 Год освоение'!A12:T12</f>
        <v>на период                            2016 год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</row>
    <row r="12" spans="1:64" ht="21.75" customHeight="1">
      <c r="A12" s="114" t="s">
        <v>426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</row>
    <row r="13" spans="1:64" ht="15" customHeight="1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8"/>
      <c r="AU13" s="68"/>
      <c r="AV13" s="68"/>
      <c r="AW13" s="68"/>
      <c r="AX13" s="68"/>
      <c r="AY13" s="68"/>
    </row>
    <row r="14" spans="1:64" ht="15.75" customHeight="1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</row>
    <row r="15" spans="1:64" s="65" customFormat="1" ht="15.75" customHeight="1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</row>
    <row r="16" spans="1:64" s="65" customFormat="1" ht="15.75" customHeight="1">
      <c r="A16" s="169" t="s">
        <v>427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</row>
    <row r="17" spans="1:64" s="65" customFormat="1" ht="15.75" customHeight="1">
      <c r="A17" s="72" t="s">
        <v>428</v>
      </c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64" s="65" customFormat="1" ht="15.75" customHeight="1">
      <c r="A18" s="169" t="s">
        <v>429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</row>
    <row r="19" spans="1:64" s="65" customFormat="1" ht="15.75" customHeight="1">
      <c r="A19" s="166" t="s">
        <v>430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64" s="65" customFormat="1" ht="15.75" customHeight="1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</row>
    <row r="21" spans="1:64" s="65" customFormat="1" ht="15.75" customHeight="1">
      <c r="A21" s="167" t="s">
        <v>431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</row>
    <row r="22" spans="1:64" s="73" customFormat="1" ht="63" customHeight="1">
      <c r="A22" s="165" t="s">
        <v>432</v>
      </c>
      <c r="B22" s="165" t="s">
        <v>0</v>
      </c>
      <c r="C22" s="165" t="s">
        <v>361</v>
      </c>
      <c r="D22" s="165" t="s">
        <v>433</v>
      </c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</row>
    <row r="23" spans="1:64" ht="42.75" customHeight="1">
      <c r="A23" s="165"/>
      <c r="B23" s="165"/>
      <c r="C23" s="165"/>
      <c r="D23" s="165" t="s">
        <v>434</v>
      </c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 t="s">
        <v>435</v>
      </c>
      <c r="U23" s="165"/>
      <c r="V23" s="165"/>
      <c r="W23" s="165"/>
      <c r="X23" s="165"/>
      <c r="Y23" s="165"/>
      <c r="Z23" s="165"/>
      <c r="AA23" s="165"/>
      <c r="AB23" s="165"/>
      <c r="AC23" s="165"/>
      <c r="AD23" s="165" t="s">
        <v>436</v>
      </c>
      <c r="AE23" s="165"/>
      <c r="AF23" s="165"/>
      <c r="AG23" s="165"/>
      <c r="AH23" s="165"/>
      <c r="AI23" s="165"/>
      <c r="AJ23" s="165" t="s">
        <v>437</v>
      </c>
      <c r="AK23" s="165"/>
      <c r="AL23" s="165"/>
      <c r="AM23" s="165"/>
      <c r="AN23" s="165" t="s">
        <v>438</v>
      </c>
      <c r="AO23" s="165"/>
      <c r="AP23" s="165"/>
      <c r="AQ23" s="165"/>
      <c r="AR23" s="165"/>
      <c r="AS23" s="165"/>
      <c r="AT23" s="165" t="s">
        <v>439</v>
      </c>
      <c r="AU23" s="165"/>
      <c r="AV23" s="165"/>
      <c r="AW23" s="165"/>
      <c r="AX23" s="165" t="s">
        <v>440</v>
      </c>
      <c r="AY23" s="165"/>
    </row>
    <row r="24" spans="1:64" s="74" customFormat="1" ht="192" customHeight="1">
      <c r="A24" s="165"/>
      <c r="B24" s="165"/>
      <c r="C24" s="165"/>
      <c r="D24" s="162" t="s">
        <v>441</v>
      </c>
      <c r="E24" s="162"/>
      <c r="F24" s="162" t="s">
        <v>442</v>
      </c>
      <c r="G24" s="162"/>
      <c r="H24" s="162" t="s">
        <v>443</v>
      </c>
      <c r="I24" s="162"/>
      <c r="J24" s="163" t="s">
        <v>444</v>
      </c>
      <c r="K24" s="164"/>
      <c r="L24" s="163" t="s">
        <v>445</v>
      </c>
      <c r="M24" s="164"/>
      <c r="N24" s="163" t="s">
        <v>446</v>
      </c>
      <c r="O24" s="164"/>
      <c r="P24" s="163" t="s">
        <v>447</v>
      </c>
      <c r="Q24" s="164"/>
      <c r="R24" s="162" t="s">
        <v>448</v>
      </c>
      <c r="S24" s="162"/>
      <c r="T24" s="162" t="s">
        <v>449</v>
      </c>
      <c r="U24" s="162"/>
      <c r="V24" s="162" t="s">
        <v>450</v>
      </c>
      <c r="W24" s="162"/>
      <c r="X24" s="163" t="s">
        <v>451</v>
      </c>
      <c r="Y24" s="164"/>
      <c r="Z24" s="163" t="s">
        <v>452</v>
      </c>
      <c r="AA24" s="164"/>
      <c r="AB24" s="162" t="s">
        <v>453</v>
      </c>
      <c r="AC24" s="162"/>
      <c r="AD24" s="162" t="s">
        <v>454</v>
      </c>
      <c r="AE24" s="162"/>
      <c r="AF24" s="162" t="s">
        <v>455</v>
      </c>
      <c r="AG24" s="162"/>
      <c r="AH24" s="162" t="s">
        <v>456</v>
      </c>
      <c r="AI24" s="162"/>
      <c r="AJ24" s="162" t="s">
        <v>457</v>
      </c>
      <c r="AK24" s="162"/>
      <c r="AL24" s="162" t="s">
        <v>458</v>
      </c>
      <c r="AM24" s="162"/>
      <c r="AN24" s="162" t="s">
        <v>459</v>
      </c>
      <c r="AO24" s="162"/>
      <c r="AP24" s="162" t="s">
        <v>460</v>
      </c>
      <c r="AQ24" s="162"/>
      <c r="AR24" s="162" t="s">
        <v>461</v>
      </c>
      <c r="AS24" s="162"/>
      <c r="AT24" s="162" t="s">
        <v>462</v>
      </c>
      <c r="AU24" s="162"/>
      <c r="AV24" s="162" t="s">
        <v>463</v>
      </c>
      <c r="AW24" s="162"/>
      <c r="AX24" s="162" t="s">
        <v>464</v>
      </c>
      <c r="AY24" s="162"/>
    </row>
    <row r="25" spans="1:64" ht="91.5" customHeight="1">
      <c r="A25" s="165"/>
      <c r="B25" s="165"/>
      <c r="C25" s="165"/>
      <c r="D25" s="75" t="s">
        <v>465</v>
      </c>
      <c r="E25" s="75" t="s">
        <v>466</v>
      </c>
      <c r="F25" s="75" t="s">
        <v>465</v>
      </c>
      <c r="G25" s="75" t="s">
        <v>466</v>
      </c>
      <c r="H25" s="75" t="s">
        <v>465</v>
      </c>
      <c r="I25" s="75" t="s">
        <v>466</v>
      </c>
      <c r="J25" s="75" t="s">
        <v>465</v>
      </c>
      <c r="K25" s="75" t="s">
        <v>466</v>
      </c>
      <c r="L25" s="75" t="s">
        <v>465</v>
      </c>
      <c r="M25" s="75" t="s">
        <v>466</v>
      </c>
      <c r="N25" s="75" t="s">
        <v>465</v>
      </c>
      <c r="O25" s="75" t="s">
        <v>466</v>
      </c>
      <c r="P25" s="75" t="s">
        <v>465</v>
      </c>
      <c r="Q25" s="75" t="s">
        <v>466</v>
      </c>
      <c r="R25" s="75" t="s">
        <v>465</v>
      </c>
      <c r="S25" s="75" t="s">
        <v>466</v>
      </c>
      <c r="T25" s="75" t="s">
        <v>465</v>
      </c>
      <c r="U25" s="75" t="s">
        <v>466</v>
      </c>
      <c r="V25" s="75" t="s">
        <v>465</v>
      </c>
      <c r="W25" s="75" t="s">
        <v>466</v>
      </c>
      <c r="X25" s="75" t="s">
        <v>465</v>
      </c>
      <c r="Y25" s="75" t="s">
        <v>466</v>
      </c>
      <c r="Z25" s="75" t="s">
        <v>465</v>
      </c>
      <c r="AA25" s="75" t="s">
        <v>466</v>
      </c>
      <c r="AB25" s="75" t="s">
        <v>465</v>
      </c>
      <c r="AC25" s="76" t="s">
        <v>466</v>
      </c>
      <c r="AD25" s="75" t="s">
        <v>465</v>
      </c>
      <c r="AE25" s="75" t="s">
        <v>466</v>
      </c>
      <c r="AF25" s="75" t="s">
        <v>465</v>
      </c>
      <c r="AG25" s="75" t="s">
        <v>466</v>
      </c>
      <c r="AH25" s="75" t="s">
        <v>465</v>
      </c>
      <c r="AI25" s="75" t="s">
        <v>466</v>
      </c>
      <c r="AJ25" s="75" t="s">
        <v>465</v>
      </c>
      <c r="AK25" s="75" t="s">
        <v>466</v>
      </c>
      <c r="AL25" s="75" t="s">
        <v>465</v>
      </c>
      <c r="AM25" s="75" t="s">
        <v>466</v>
      </c>
      <c r="AN25" s="75" t="s">
        <v>465</v>
      </c>
      <c r="AO25" s="75" t="s">
        <v>466</v>
      </c>
      <c r="AP25" s="75" t="s">
        <v>465</v>
      </c>
      <c r="AQ25" s="75" t="s">
        <v>466</v>
      </c>
      <c r="AR25" s="75" t="s">
        <v>465</v>
      </c>
      <c r="AS25" s="75" t="s">
        <v>466</v>
      </c>
      <c r="AT25" s="75" t="s">
        <v>465</v>
      </c>
      <c r="AU25" s="75" t="s">
        <v>466</v>
      </c>
      <c r="AV25" s="75" t="s">
        <v>465</v>
      </c>
      <c r="AW25" s="75" t="s">
        <v>466</v>
      </c>
      <c r="AX25" s="75" t="s">
        <v>465</v>
      </c>
      <c r="AY25" s="75" t="s">
        <v>466</v>
      </c>
    </row>
    <row r="26" spans="1:64" s="80" customFormat="1" ht="15.75">
      <c r="A26" s="77">
        <v>1</v>
      </c>
      <c r="B26" s="78">
        <v>2</v>
      </c>
      <c r="C26" s="77">
        <v>3</v>
      </c>
      <c r="D26" s="79" t="s">
        <v>467</v>
      </c>
      <c r="E26" s="79" t="s">
        <v>468</v>
      </c>
      <c r="F26" s="79" t="s">
        <v>469</v>
      </c>
      <c r="G26" s="79" t="s">
        <v>470</v>
      </c>
      <c r="H26" s="79" t="s">
        <v>471</v>
      </c>
      <c r="I26" s="79" t="s">
        <v>472</v>
      </c>
      <c r="J26" s="79" t="s">
        <v>473</v>
      </c>
      <c r="K26" s="79" t="s">
        <v>474</v>
      </c>
      <c r="L26" s="79" t="s">
        <v>475</v>
      </c>
      <c r="M26" s="79" t="s">
        <v>476</v>
      </c>
      <c r="N26" s="79" t="s">
        <v>477</v>
      </c>
      <c r="O26" s="79" t="s">
        <v>478</v>
      </c>
      <c r="P26" s="79" t="s">
        <v>479</v>
      </c>
      <c r="Q26" s="79" t="s">
        <v>480</v>
      </c>
      <c r="R26" s="79" t="s">
        <v>481</v>
      </c>
      <c r="S26" s="79" t="s">
        <v>482</v>
      </c>
      <c r="T26" s="79" t="s">
        <v>483</v>
      </c>
      <c r="U26" s="79" t="s">
        <v>484</v>
      </c>
      <c r="V26" s="79" t="s">
        <v>485</v>
      </c>
      <c r="W26" s="79" t="s">
        <v>486</v>
      </c>
      <c r="X26" s="79" t="s">
        <v>487</v>
      </c>
      <c r="Y26" s="79" t="s">
        <v>488</v>
      </c>
      <c r="Z26" s="79" t="s">
        <v>489</v>
      </c>
      <c r="AA26" s="79" t="s">
        <v>490</v>
      </c>
      <c r="AB26" s="79" t="s">
        <v>491</v>
      </c>
      <c r="AC26" s="79" t="s">
        <v>492</v>
      </c>
      <c r="AD26" s="79" t="s">
        <v>493</v>
      </c>
      <c r="AE26" s="79" t="s">
        <v>494</v>
      </c>
      <c r="AF26" s="79" t="s">
        <v>495</v>
      </c>
      <c r="AG26" s="79" t="s">
        <v>496</v>
      </c>
      <c r="AH26" s="79" t="s">
        <v>497</v>
      </c>
      <c r="AI26" s="79" t="s">
        <v>498</v>
      </c>
      <c r="AJ26" s="79" t="s">
        <v>499</v>
      </c>
      <c r="AK26" s="79" t="s">
        <v>500</v>
      </c>
      <c r="AL26" s="79" t="s">
        <v>501</v>
      </c>
      <c r="AM26" s="79" t="s">
        <v>502</v>
      </c>
      <c r="AN26" s="79" t="s">
        <v>503</v>
      </c>
      <c r="AO26" s="79" t="s">
        <v>504</v>
      </c>
      <c r="AP26" s="79" t="s">
        <v>505</v>
      </c>
      <c r="AQ26" s="79" t="s">
        <v>506</v>
      </c>
      <c r="AR26" s="79" t="s">
        <v>507</v>
      </c>
      <c r="AS26" s="79" t="s">
        <v>508</v>
      </c>
      <c r="AT26" s="79" t="s">
        <v>509</v>
      </c>
      <c r="AU26" s="79" t="s">
        <v>510</v>
      </c>
      <c r="AV26" s="79" t="s">
        <v>511</v>
      </c>
      <c r="AW26" s="79" t="s">
        <v>512</v>
      </c>
      <c r="AX26" s="79" t="s">
        <v>513</v>
      </c>
      <c r="AY26" s="79" t="s">
        <v>514</v>
      </c>
    </row>
    <row r="27" spans="1:64" s="80" customFormat="1" ht="15.75">
      <c r="A27" s="81" t="s">
        <v>5</v>
      </c>
      <c r="B27" s="81" t="s">
        <v>6</v>
      </c>
      <c r="C27" s="81" t="s">
        <v>7</v>
      </c>
      <c r="D27" s="82">
        <f>D28+D59+D88+D91+D191+D192</f>
        <v>0</v>
      </c>
      <c r="E27" s="82">
        <f t="shared" ref="E27:AY27" si="0">E28+E59+E88+E91+E191+E192</f>
        <v>0</v>
      </c>
      <c r="F27" s="82">
        <f t="shared" si="0"/>
        <v>0</v>
      </c>
      <c r="G27" s="82">
        <f t="shared" si="0"/>
        <v>0</v>
      </c>
      <c r="H27" s="82">
        <f t="shared" si="0"/>
        <v>0</v>
      </c>
      <c r="I27" s="82">
        <f t="shared" si="0"/>
        <v>0</v>
      </c>
      <c r="J27" s="82">
        <f t="shared" si="0"/>
        <v>1.3620000000000001</v>
      </c>
      <c r="K27" s="82">
        <f t="shared" si="0"/>
        <v>0</v>
      </c>
      <c r="L27" s="82">
        <f t="shared" si="0"/>
        <v>18.509999999999998</v>
      </c>
      <c r="M27" s="82">
        <f t="shared" si="0"/>
        <v>18.509999999999998</v>
      </c>
      <c r="N27" s="82">
        <f t="shared" si="0"/>
        <v>0</v>
      </c>
      <c r="O27" s="82">
        <f t="shared" si="0"/>
        <v>0</v>
      </c>
      <c r="P27" s="82">
        <f t="shared" si="0"/>
        <v>0</v>
      </c>
      <c r="Q27" s="82">
        <f t="shared" si="0"/>
        <v>0</v>
      </c>
      <c r="R27" s="82">
        <f t="shared" si="0"/>
        <v>0</v>
      </c>
      <c r="S27" s="82">
        <f t="shared" si="0"/>
        <v>0</v>
      </c>
      <c r="T27" s="82">
        <f t="shared" si="0"/>
        <v>0</v>
      </c>
      <c r="U27" s="82">
        <f t="shared" si="0"/>
        <v>0</v>
      </c>
      <c r="V27" s="82">
        <f t="shared" si="0"/>
        <v>0</v>
      </c>
      <c r="W27" s="82">
        <f t="shared" si="0"/>
        <v>0</v>
      </c>
      <c r="X27" s="82">
        <f t="shared" si="0"/>
        <v>0</v>
      </c>
      <c r="Y27" s="82">
        <f t="shared" si="0"/>
        <v>0</v>
      </c>
      <c r="Z27" s="82">
        <f t="shared" si="0"/>
        <v>0</v>
      </c>
      <c r="AA27" s="82">
        <f t="shared" si="0"/>
        <v>0</v>
      </c>
      <c r="AB27" s="82">
        <f t="shared" si="0"/>
        <v>0</v>
      </c>
      <c r="AC27" s="82">
        <f t="shared" si="0"/>
        <v>0</v>
      </c>
      <c r="AD27" s="82">
        <f t="shared" si="0"/>
        <v>0</v>
      </c>
      <c r="AE27" s="82">
        <f t="shared" si="0"/>
        <v>0</v>
      </c>
      <c r="AF27" s="82">
        <f t="shared" si="0"/>
        <v>0</v>
      </c>
      <c r="AG27" s="82">
        <f t="shared" si="0"/>
        <v>0</v>
      </c>
      <c r="AH27" s="82">
        <f t="shared" si="0"/>
        <v>0</v>
      </c>
      <c r="AI27" s="82">
        <f t="shared" si="0"/>
        <v>0</v>
      </c>
      <c r="AJ27" s="82">
        <f t="shared" si="0"/>
        <v>0</v>
      </c>
      <c r="AK27" s="82">
        <f t="shared" si="0"/>
        <v>0</v>
      </c>
      <c r="AL27" s="82">
        <f t="shared" si="0"/>
        <v>0</v>
      </c>
      <c r="AM27" s="82">
        <f t="shared" si="0"/>
        <v>0</v>
      </c>
      <c r="AN27" s="82">
        <f t="shared" si="0"/>
        <v>0</v>
      </c>
      <c r="AO27" s="82">
        <f t="shared" si="0"/>
        <v>0</v>
      </c>
      <c r="AP27" s="82">
        <f t="shared" si="0"/>
        <v>71.317722959999998</v>
      </c>
      <c r="AQ27" s="82">
        <f t="shared" si="0"/>
        <v>113.06772309</v>
      </c>
      <c r="AR27" s="82">
        <f t="shared" si="0"/>
        <v>0</v>
      </c>
      <c r="AS27" s="82">
        <f t="shared" si="0"/>
        <v>0</v>
      </c>
      <c r="AT27" s="82">
        <f t="shared" si="0"/>
        <v>0</v>
      </c>
      <c r="AU27" s="82">
        <f t="shared" si="0"/>
        <v>0</v>
      </c>
      <c r="AV27" s="82">
        <f t="shared" si="0"/>
        <v>0</v>
      </c>
      <c r="AW27" s="82">
        <f t="shared" si="0"/>
        <v>28.173895513000002</v>
      </c>
      <c r="AX27" s="82">
        <f t="shared" si="0"/>
        <v>0</v>
      </c>
      <c r="AY27" s="82">
        <f t="shared" si="0"/>
        <v>0</v>
      </c>
    </row>
    <row r="28" spans="1:64" ht="15.75">
      <c r="A28" s="81" t="s">
        <v>9</v>
      </c>
      <c r="B28" s="81" t="s">
        <v>10</v>
      </c>
      <c r="C28" s="81" t="s">
        <v>7</v>
      </c>
      <c r="D28" s="2">
        <f t="shared" ref="D28:AY28" si="1">D29+D41+D44+D53</f>
        <v>0</v>
      </c>
      <c r="E28" s="2">
        <f t="shared" si="1"/>
        <v>0</v>
      </c>
      <c r="F28" s="2">
        <f t="shared" si="1"/>
        <v>0</v>
      </c>
      <c r="G28" s="2">
        <f t="shared" si="1"/>
        <v>0</v>
      </c>
      <c r="H28" s="2">
        <f t="shared" si="1"/>
        <v>0</v>
      </c>
      <c r="I28" s="2">
        <f t="shared" si="1"/>
        <v>0</v>
      </c>
      <c r="J28" s="2">
        <f t="shared" si="1"/>
        <v>1.3620000000000001</v>
      </c>
      <c r="K28" s="2">
        <f t="shared" si="1"/>
        <v>0</v>
      </c>
      <c r="L28" s="2">
        <f t="shared" si="1"/>
        <v>18.509999999999998</v>
      </c>
      <c r="M28" s="2">
        <f t="shared" si="1"/>
        <v>18.509999999999998</v>
      </c>
      <c r="N28" s="2">
        <f t="shared" si="1"/>
        <v>0</v>
      </c>
      <c r="O28" s="2">
        <f t="shared" si="1"/>
        <v>0</v>
      </c>
      <c r="P28" s="2">
        <f t="shared" si="1"/>
        <v>0</v>
      </c>
      <c r="Q28" s="2">
        <f t="shared" si="1"/>
        <v>0</v>
      </c>
      <c r="R28" s="2">
        <f t="shared" si="1"/>
        <v>0</v>
      </c>
      <c r="S28" s="2">
        <f t="shared" si="1"/>
        <v>0</v>
      </c>
      <c r="T28" s="2">
        <f t="shared" si="1"/>
        <v>0</v>
      </c>
      <c r="U28" s="2">
        <f t="shared" si="1"/>
        <v>0</v>
      </c>
      <c r="V28" s="2">
        <f t="shared" si="1"/>
        <v>0</v>
      </c>
      <c r="W28" s="2">
        <f t="shared" si="1"/>
        <v>0</v>
      </c>
      <c r="X28" s="2">
        <f t="shared" si="1"/>
        <v>0</v>
      </c>
      <c r="Y28" s="2">
        <f t="shared" si="1"/>
        <v>0</v>
      </c>
      <c r="Z28" s="2">
        <f t="shared" si="1"/>
        <v>0</v>
      </c>
      <c r="AA28" s="2">
        <f t="shared" si="1"/>
        <v>0</v>
      </c>
      <c r="AB28" s="2">
        <f t="shared" si="1"/>
        <v>0</v>
      </c>
      <c r="AC28" s="2">
        <f t="shared" si="1"/>
        <v>0</v>
      </c>
      <c r="AD28" s="2">
        <f t="shared" si="1"/>
        <v>0</v>
      </c>
      <c r="AE28" s="2">
        <f t="shared" si="1"/>
        <v>0</v>
      </c>
      <c r="AF28" s="2">
        <f t="shared" si="1"/>
        <v>0</v>
      </c>
      <c r="AG28" s="2">
        <f t="shared" si="1"/>
        <v>0</v>
      </c>
      <c r="AH28" s="2">
        <f t="shared" si="1"/>
        <v>0</v>
      </c>
      <c r="AI28" s="2">
        <f t="shared" si="1"/>
        <v>0</v>
      </c>
      <c r="AJ28" s="2">
        <f t="shared" si="1"/>
        <v>0</v>
      </c>
      <c r="AK28" s="2">
        <f t="shared" si="1"/>
        <v>0</v>
      </c>
      <c r="AL28" s="2">
        <f t="shared" si="1"/>
        <v>0</v>
      </c>
      <c r="AM28" s="2">
        <f t="shared" si="1"/>
        <v>0</v>
      </c>
      <c r="AN28" s="2">
        <f t="shared" si="1"/>
        <v>0</v>
      </c>
      <c r="AO28" s="2">
        <f t="shared" si="1"/>
        <v>0</v>
      </c>
      <c r="AP28" s="2">
        <f t="shared" si="1"/>
        <v>0</v>
      </c>
      <c r="AQ28" s="2">
        <f t="shared" si="1"/>
        <v>0</v>
      </c>
      <c r="AR28" s="2">
        <f t="shared" si="1"/>
        <v>0</v>
      </c>
      <c r="AS28" s="2">
        <f t="shared" si="1"/>
        <v>0</v>
      </c>
      <c r="AT28" s="2">
        <f t="shared" si="1"/>
        <v>0</v>
      </c>
      <c r="AU28" s="2">
        <f t="shared" si="1"/>
        <v>0</v>
      </c>
      <c r="AV28" s="2">
        <f t="shared" si="1"/>
        <v>0</v>
      </c>
      <c r="AW28" s="2">
        <f t="shared" si="1"/>
        <v>0</v>
      </c>
      <c r="AX28" s="2">
        <f t="shared" si="1"/>
        <v>0</v>
      </c>
      <c r="AY28" s="2">
        <f t="shared" si="1"/>
        <v>0</v>
      </c>
    </row>
    <row r="29" spans="1:64" ht="31.5">
      <c r="A29" s="81" t="s">
        <v>11</v>
      </c>
      <c r="B29" s="81" t="s">
        <v>12</v>
      </c>
      <c r="C29" s="81" t="s">
        <v>7</v>
      </c>
      <c r="D29" s="2">
        <f t="shared" ref="D29:AY29" si="2">D30+D33+D35</f>
        <v>0</v>
      </c>
      <c r="E29" s="2">
        <f t="shared" si="2"/>
        <v>0</v>
      </c>
      <c r="F29" s="2">
        <f t="shared" si="2"/>
        <v>0</v>
      </c>
      <c r="G29" s="2">
        <f t="shared" si="2"/>
        <v>0</v>
      </c>
      <c r="H29" s="2">
        <f t="shared" si="2"/>
        <v>0</v>
      </c>
      <c r="I29" s="2">
        <f t="shared" si="2"/>
        <v>0</v>
      </c>
      <c r="J29" s="2">
        <f t="shared" si="2"/>
        <v>1.3620000000000001</v>
      </c>
      <c r="K29" s="2">
        <f t="shared" si="2"/>
        <v>0</v>
      </c>
      <c r="L29" s="2">
        <f t="shared" si="2"/>
        <v>8.9</v>
      </c>
      <c r="M29" s="2">
        <f t="shared" si="2"/>
        <v>8.9</v>
      </c>
      <c r="N29" s="2">
        <f t="shared" si="2"/>
        <v>0</v>
      </c>
      <c r="O29" s="2">
        <f t="shared" si="2"/>
        <v>0</v>
      </c>
      <c r="P29" s="2">
        <f t="shared" si="2"/>
        <v>0</v>
      </c>
      <c r="Q29" s="2">
        <f t="shared" si="2"/>
        <v>0</v>
      </c>
      <c r="R29" s="2">
        <f t="shared" si="2"/>
        <v>0</v>
      </c>
      <c r="S29" s="2">
        <f t="shared" si="2"/>
        <v>0</v>
      </c>
      <c r="T29" s="2">
        <f t="shared" si="2"/>
        <v>0</v>
      </c>
      <c r="U29" s="2">
        <f t="shared" si="2"/>
        <v>0</v>
      </c>
      <c r="V29" s="2">
        <f t="shared" si="2"/>
        <v>0</v>
      </c>
      <c r="W29" s="2">
        <f t="shared" si="2"/>
        <v>0</v>
      </c>
      <c r="X29" s="2">
        <f t="shared" si="2"/>
        <v>0</v>
      </c>
      <c r="Y29" s="2">
        <f t="shared" si="2"/>
        <v>0</v>
      </c>
      <c r="Z29" s="2">
        <f t="shared" si="2"/>
        <v>0</v>
      </c>
      <c r="AA29" s="2">
        <f t="shared" si="2"/>
        <v>0</v>
      </c>
      <c r="AB29" s="2">
        <f t="shared" si="2"/>
        <v>0</v>
      </c>
      <c r="AC29" s="2">
        <f t="shared" si="2"/>
        <v>0</v>
      </c>
      <c r="AD29" s="2">
        <f t="shared" si="2"/>
        <v>0</v>
      </c>
      <c r="AE29" s="2">
        <f t="shared" si="2"/>
        <v>0</v>
      </c>
      <c r="AF29" s="2">
        <f t="shared" si="2"/>
        <v>0</v>
      </c>
      <c r="AG29" s="2">
        <f t="shared" si="2"/>
        <v>0</v>
      </c>
      <c r="AH29" s="2">
        <f t="shared" si="2"/>
        <v>0</v>
      </c>
      <c r="AI29" s="2">
        <f t="shared" si="2"/>
        <v>0</v>
      </c>
      <c r="AJ29" s="2">
        <f t="shared" si="2"/>
        <v>0</v>
      </c>
      <c r="AK29" s="2">
        <f t="shared" si="2"/>
        <v>0</v>
      </c>
      <c r="AL29" s="2">
        <f t="shared" si="2"/>
        <v>0</v>
      </c>
      <c r="AM29" s="2">
        <f t="shared" si="2"/>
        <v>0</v>
      </c>
      <c r="AN29" s="2">
        <f t="shared" si="2"/>
        <v>0</v>
      </c>
      <c r="AO29" s="2">
        <f t="shared" si="2"/>
        <v>0</v>
      </c>
      <c r="AP29" s="2">
        <f t="shared" si="2"/>
        <v>0</v>
      </c>
      <c r="AQ29" s="2">
        <f t="shared" si="2"/>
        <v>0</v>
      </c>
      <c r="AR29" s="2">
        <f t="shared" si="2"/>
        <v>0</v>
      </c>
      <c r="AS29" s="2">
        <f t="shared" si="2"/>
        <v>0</v>
      </c>
      <c r="AT29" s="2">
        <f t="shared" si="2"/>
        <v>0</v>
      </c>
      <c r="AU29" s="2">
        <f t="shared" si="2"/>
        <v>0</v>
      </c>
      <c r="AV29" s="2">
        <f t="shared" si="2"/>
        <v>0</v>
      </c>
      <c r="AW29" s="2">
        <f t="shared" si="2"/>
        <v>0</v>
      </c>
      <c r="AX29" s="2">
        <f t="shared" si="2"/>
        <v>0</v>
      </c>
      <c r="AY29" s="2">
        <f t="shared" si="2"/>
        <v>0</v>
      </c>
    </row>
    <row r="30" spans="1:64" ht="47.25">
      <c r="A30" s="81" t="s">
        <v>13</v>
      </c>
      <c r="B30" s="81" t="s">
        <v>14</v>
      </c>
      <c r="C30" s="81" t="s">
        <v>7</v>
      </c>
      <c r="D30" s="1">
        <f t="shared" ref="D30:AY30" si="3">SUM(D31:D32)</f>
        <v>0</v>
      </c>
      <c r="E30" s="1">
        <f t="shared" si="3"/>
        <v>0</v>
      </c>
      <c r="F30" s="1">
        <f t="shared" si="3"/>
        <v>0</v>
      </c>
      <c r="G30" s="1">
        <f t="shared" si="3"/>
        <v>0</v>
      </c>
      <c r="H30" s="1">
        <f t="shared" si="3"/>
        <v>0</v>
      </c>
      <c r="I30" s="1">
        <f t="shared" si="3"/>
        <v>0</v>
      </c>
      <c r="J30" s="1">
        <f t="shared" si="3"/>
        <v>0.11199999999999999</v>
      </c>
      <c r="K30" s="1">
        <f t="shared" si="3"/>
        <v>0</v>
      </c>
      <c r="L30" s="1">
        <f t="shared" si="3"/>
        <v>0</v>
      </c>
      <c r="M30" s="1">
        <f t="shared" si="3"/>
        <v>0</v>
      </c>
      <c r="N30" s="1">
        <f t="shared" si="3"/>
        <v>0</v>
      </c>
      <c r="O30" s="1">
        <f t="shared" si="3"/>
        <v>0</v>
      </c>
      <c r="P30" s="1">
        <f t="shared" si="3"/>
        <v>0</v>
      </c>
      <c r="Q30" s="1">
        <f t="shared" si="3"/>
        <v>0</v>
      </c>
      <c r="R30" s="1">
        <f t="shared" si="3"/>
        <v>0</v>
      </c>
      <c r="S30" s="1">
        <f t="shared" si="3"/>
        <v>0</v>
      </c>
      <c r="T30" s="1">
        <f t="shared" si="3"/>
        <v>0</v>
      </c>
      <c r="U30" s="1">
        <f t="shared" si="3"/>
        <v>0</v>
      </c>
      <c r="V30" s="1">
        <f t="shared" si="3"/>
        <v>0</v>
      </c>
      <c r="W30" s="1">
        <f t="shared" si="3"/>
        <v>0</v>
      </c>
      <c r="X30" s="1">
        <f t="shared" si="3"/>
        <v>0</v>
      </c>
      <c r="Y30" s="1">
        <f t="shared" si="3"/>
        <v>0</v>
      </c>
      <c r="Z30" s="1">
        <f t="shared" si="3"/>
        <v>0</v>
      </c>
      <c r="AA30" s="1">
        <f t="shared" si="3"/>
        <v>0</v>
      </c>
      <c r="AB30" s="1">
        <f t="shared" si="3"/>
        <v>0</v>
      </c>
      <c r="AC30" s="1">
        <f t="shared" si="3"/>
        <v>0</v>
      </c>
      <c r="AD30" s="1">
        <f t="shared" si="3"/>
        <v>0</v>
      </c>
      <c r="AE30" s="1">
        <f t="shared" si="3"/>
        <v>0</v>
      </c>
      <c r="AF30" s="1">
        <f t="shared" si="3"/>
        <v>0</v>
      </c>
      <c r="AG30" s="1">
        <f t="shared" si="3"/>
        <v>0</v>
      </c>
      <c r="AH30" s="1">
        <f t="shared" si="3"/>
        <v>0</v>
      </c>
      <c r="AI30" s="1">
        <f t="shared" si="3"/>
        <v>0</v>
      </c>
      <c r="AJ30" s="1">
        <f t="shared" si="3"/>
        <v>0</v>
      </c>
      <c r="AK30" s="1">
        <f t="shared" si="3"/>
        <v>0</v>
      </c>
      <c r="AL30" s="1">
        <f t="shared" si="3"/>
        <v>0</v>
      </c>
      <c r="AM30" s="1">
        <f t="shared" si="3"/>
        <v>0</v>
      </c>
      <c r="AN30" s="1">
        <f t="shared" si="3"/>
        <v>0</v>
      </c>
      <c r="AO30" s="1">
        <f t="shared" si="3"/>
        <v>0</v>
      </c>
      <c r="AP30" s="1">
        <f t="shared" si="3"/>
        <v>0</v>
      </c>
      <c r="AQ30" s="1">
        <f t="shared" si="3"/>
        <v>0</v>
      </c>
      <c r="AR30" s="1">
        <f t="shared" si="3"/>
        <v>0</v>
      </c>
      <c r="AS30" s="1">
        <f t="shared" si="3"/>
        <v>0</v>
      </c>
      <c r="AT30" s="1">
        <f t="shared" si="3"/>
        <v>0</v>
      </c>
      <c r="AU30" s="1">
        <f t="shared" si="3"/>
        <v>0</v>
      </c>
      <c r="AV30" s="1">
        <f t="shared" si="3"/>
        <v>0</v>
      </c>
      <c r="AW30" s="1">
        <f t="shared" si="3"/>
        <v>0</v>
      </c>
      <c r="AX30" s="1">
        <f t="shared" si="3"/>
        <v>0</v>
      </c>
      <c r="AY30" s="1">
        <f t="shared" si="3"/>
        <v>0</v>
      </c>
    </row>
    <row r="31" spans="1:64" ht="15.75">
      <c r="A31" s="81" t="s">
        <v>13</v>
      </c>
      <c r="B31" s="81" t="s">
        <v>15</v>
      </c>
      <c r="C31" s="81" t="s">
        <v>16</v>
      </c>
      <c r="D31" s="83"/>
      <c r="E31" s="83"/>
      <c r="F31" s="83"/>
      <c r="G31" s="83"/>
      <c r="H31" s="83"/>
      <c r="I31" s="83"/>
      <c r="J31" s="62">
        <v>0.11199999999999999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</row>
    <row r="32" spans="1:64" ht="15.75">
      <c r="A32" s="81" t="s">
        <v>13</v>
      </c>
      <c r="B32" s="81" t="s">
        <v>17</v>
      </c>
      <c r="C32" s="81" t="s">
        <v>18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</row>
    <row r="33" spans="1:51" ht="47.25">
      <c r="A33" s="81" t="s">
        <v>19</v>
      </c>
      <c r="B33" s="81" t="s">
        <v>20</v>
      </c>
      <c r="C33" s="81" t="s">
        <v>7</v>
      </c>
      <c r="D33" s="2">
        <f t="shared" ref="D33:AY33" si="4">D34</f>
        <v>0</v>
      </c>
      <c r="E33" s="2">
        <f t="shared" si="4"/>
        <v>0</v>
      </c>
      <c r="F33" s="2">
        <f t="shared" si="4"/>
        <v>0</v>
      </c>
      <c r="G33" s="2">
        <f t="shared" si="4"/>
        <v>0</v>
      </c>
      <c r="H33" s="2">
        <f t="shared" si="4"/>
        <v>0</v>
      </c>
      <c r="I33" s="2">
        <f t="shared" si="4"/>
        <v>0</v>
      </c>
      <c r="J33" s="2">
        <f t="shared" si="4"/>
        <v>0.12000000000000001</v>
      </c>
      <c r="K33" s="2">
        <f t="shared" si="4"/>
        <v>0</v>
      </c>
      <c r="L33" s="2">
        <f t="shared" si="4"/>
        <v>0</v>
      </c>
      <c r="M33" s="2">
        <f t="shared" si="4"/>
        <v>0</v>
      </c>
      <c r="N33" s="2">
        <f t="shared" si="4"/>
        <v>0</v>
      </c>
      <c r="O33" s="2">
        <f t="shared" si="4"/>
        <v>0</v>
      </c>
      <c r="P33" s="2">
        <f t="shared" si="4"/>
        <v>0</v>
      </c>
      <c r="Q33" s="2">
        <f t="shared" si="4"/>
        <v>0</v>
      </c>
      <c r="R33" s="2">
        <f t="shared" si="4"/>
        <v>0</v>
      </c>
      <c r="S33" s="2">
        <f t="shared" si="4"/>
        <v>0</v>
      </c>
      <c r="T33" s="2">
        <f t="shared" si="4"/>
        <v>0</v>
      </c>
      <c r="U33" s="2">
        <f t="shared" si="4"/>
        <v>0</v>
      </c>
      <c r="V33" s="2">
        <f t="shared" si="4"/>
        <v>0</v>
      </c>
      <c r="W33" s="2">
        <f t="shared" si="4"/>
        <v>0</v>
      </c>
      <c r="X33" s="2">
        <f t="shared" si="4"/>
        <v>0</v>
      </c>
      <c r="Y33" s="2">
        <f t="shared" si="4"/>
        <v>0</v>
      </c>
      <c r="Z33" s="2">
        <f t="shared" si="4"/>
        <v>0</v>
      </c>
      <c r="AA33" s="2">
        <f t="shared" si="4"/>
        <v>0</v>
      </c>
      <c r="AB33" s="2">
        <f t="shared" si="4"/>
        <v>0</v>
      </c>
      <c r="AC33" s="2">
        <f t="shared" si="4"/>
        <v>0</v>
      </c>
      <c r="AD33" s="2">
        <f t="shared" si="4"/>
        <v>0</v>
      </c>
      <c r="AE33" s="2">
        <f t="shared" si="4"/>
        <v>0</v>
      </c>
      <c r="AF33" s="2">
        <f t="shared" si="4"/>
        <v>0</v>
      </c>
      <c r="AG33" s="2">
        <f t="shared" si="4"/>
        <v>0</v>
      </c>
      <c r="AH33" s="2">
        <f t="shared" si="4"/>
        <v>0</v>
      </c>
      <c r="AI33" s="2">
        <f t="shared" si="4"/>
        <v>0</v>
      </c>
      <c r="AJ33" s="2">
        <f t="shared" si="4"/>
        <v>0</v>
      </c>
      <c r="AK33" s="2">
        <f t="shared" si="4"/>
        <v>0</v>
      </c>
      <c r="AL33" s="2">
        <f t="shared" si="4"/>
        <v>0</v>
      </c>
      <c r="AM33" s="2">
        <f t="shared" si="4"/>
        <v>0</v>
      </c>
      <c r="AN33" s="2">
        <f t="shared" si="4"/>
        <v>0</v>
      </c>
      <c r="AO33" s="2">
        <f t="shared" si="4"/>
        <v>0</v>
      </c>
      <c r="AP33" s="2">
        <f t="shared" si="4"/>
        <v>0</v>
      </c>
      <c r="AQ33" s="2">
        <f t="shared" si="4"/>
        <v>0</v>
      </c>
      <c r="AR33" s="2">
        <f t="shared" si="4"/>
        <v>0</v>
      </c>
      <c r="AS33" s="2">
        <f t="shared" si="4"/>
        <v>0</v>
      </c>
      <c r="AT33" s="2">
        <f t="shared" si="4"/>
        <v>0</v>
      </c>
      <c r="AU33" s="2">
        <f t="shared" si="4"/>
        <v>0</v>
      </c>
      <c r="AV33" s="2">
        <f t="shared" si="4"/>
        <v>0</v>
      </c>
      <c r="AW33" s="2">
        <f t="shared" si="4"/>
        <v>0</v>
      </c>
      <c r="AX33" s="2">
        <f t="shared" si="4"/>
        <v>0</v>
      </c>
      <c r="AY33" s="2">
        <f t="shared" si="4"/>
        <v>0</v>
      </c>
    </row>
    <row r="34" spans="1:51" ht="15.75">
      <c r="A34" s="81" t="s">
        <v>19</v>
      </c>
      <c r="B34" s="81" t="s">
        <v>15</v>
      </c>
      <c r="C34" s="81" t="s">
        <v>21</v>
      </c>
      <c r="D34" s="84"/>
      <c r="E34" s="84"/>
      <c r="F34" s="84"/>
      <c r="G34" s="84"/>
      <c r="H34" s="84"/>
      <c r="I34" s="84"/>
      <c r="J34" s="62">
        <v>0.12000000000000001</v>
      </c>
      <c r="K34" s="84"/>
      <c r="L34" s="83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3"/>
      <c r="AQ34" s="84"/>
      <c r="AR34" s="84"/>
      <c r="AS34" s="84"/>
      <c r="AT34" s="84"/>
      <c r="AU34" s="84"/>
      <c r="AV34" s="84"/>
      <c r="AW34" s="84"/>
      <c r="AX34" s="84"/>
      <c r="AY34" s="84"/>
    </row>
    <row r="35" spans="1:51" ht="47.25">
      <c r="A35" s="81" t="s">
        <v>22</v>
      </c>
      <c r="B35" s="81" t="s">
        <v>23</v>
      </c>
      <c r="C35" s="81" t="s">
        <v>7</v>
      </c>
      <c r="D35" s="1">
        <f t="shared" ref="D35:AY35" si="5">SUM(D36:D40)</f>
        <v>0</v>
      </c>
      <c r="E35" s="1">
        <f t="shared" si="5"/>
        <v>0</v>
      </c>
      <c r="F35" s="1">
        <f t="shared" si="5"/>
        <v>0</v>
      </c>
      <c r="G35" s="1">
        <f t="shared" si="5"/>
        <v>0</v>
      </c>
      <c r="H35" s="1">
        <f t="shared" si="5"/>
        <v>0</v>
      </c>
      <c r="I35" s="1">
        <f t="shared" si="5"/>
        <v>0</v>
      </c>
      <c r="J35" s="1">
        <f t="shared" si="5"/>
        <v>1.1300000000000001</v>
      </c>
      <c r="K35" s="1">
        <f t="shared" si="5"/>
        <v>0</v>
      </c>
      <c r="L35" s="1">
        <f t="shared" si="5"/>
        <v>8.9</v>
      </c>
      <c r="M35" s="1">
        <f t="shared" si="5"/>
        <v>8.9</v>
      </c>
      <c r="N35" s="1">
        <f t="shared" si="5"/>
        <v>0</v>
      </c>
      <c r="O35" s="1">
        <f t="shared" si="5"/>
        <v>0</v>
      </c>
      <c r="P35" s="1">
        <f t="shared" si="5"/>
        <v>0</v>
      </c>
      <c r="Q35" s="1">
        <f t="shared" si="5"/>
        <v>0</v>
      </c>
      <c r="R35" s="1">
        <f t="shared" si="5"/>
        <v>0</v>
      </c>
      <c r="S35" s="1">
        <f t="shared" si="5"/>
        <v>0</v>
      </c>
      <c r="T35" s="1">
        <f t="shared" si="5"/>
        <v>0</v>
      </c>
      <c r="U35" s="1">
        <f t="shared" si="5"/>
        <v>0</v>
      </c>
      <c r="V35" s="1">
        <f t="shared" si="5"/>
        <v>0</v>
      </c>
      <c r="W35" s="1">
        <f t="shared" si="5"/>
        <v>0</v>
      </c>
      <c r="X35" s="1">
        <f t="shared" si="5"/>
        <v>0</v>
      </c>
      <c r="Y35" s="1">
        <f t="shared" si="5"/>
        <v>0</v>
      </c>
      <c r="Z35" s="1">
        <f t="shared" si="5"/>
        <v>0</v>
      </c>
      <c r="AA35" s="1">
        <f t="shared" si="5"/>
        <v>0</v>
      </c>
      <c r="AB35" s="1">
        <f t="shared" si="5"/>
        <v>0</v>
      </c>
      <c r="AC35" s="1">
        <f t="shared" si="5"/>
        <v>0</v>
      </c>
      <c r="AD35" s="1">
        <f t="shared" si="5"/>
        <v>0</v>
      </c>
      <c r="AE35" s="1">
        <f t="shared" si="5"/>
        <v>0</v>
      </c>
      <c r="AF35" s="1">
        <f t="shared" si="5"/>
        <v>0</v>
      </c>
      <c r="AG35" s="1">
        <f t="shared" si="5"/>
        <v>0</v>
      </c>
      <c r="AH35" s="1">
        <f t="shared" si="5"/>
        <v>0</v>
      </c>
      <c r="AI35" s="1">
        <f t="shared" si="5"/>
        <v>0</v>
      </c>
      <c r="AJ35" s="1">
        <f t="shared" si="5"/>
        <v>0</v>
      </c>
      <c r="AK35" s="1">
        <f t="shared" si="5"/>
        <v>0</v>
      </c>
      <c r="AL35" s="1">
        <f t="shared" si="5"/>
        <v>0</v>
      </c>
      <c r="AM35" s="1">
        <f t="shared" si="5"/>
        <v>0</v>
      </c>
      <c r="AN35" s="1">
        <f t="shared" si="5"/>
        <v>0</v>
      </c>
      <c r="AO35" s="1">
        <f t="shared" si="5"/>
        <v>0</v>
      </c>
      <c r="AP35" s="1">
        <f t="shared" si="5"/>
        <v>0</v>
      </c>
      <c r="AQ35" s="1">
        <f t="shared" si="5"/>
        <v>0</v>
      </c>
      <c r="AR35" s="1">
        <f t="shared" si="5"/>
        <v>0</v>
      </c>
      <c r="AS35" s="1">
        <f t="shared" si="5"/>
        <v>0</v>
      </c>
      <c r="AT35" s="1">
        <f t="shared" si="5"/>
        <v>0</v>
      </c>
      <c r="AU35" s="1">
        <f t="shared" si="5"/>
        <v>0</v>
      </c>
      <c r="AV35" s="1">
        <f t="shared" si="5"/>
        <v>0</v>
      </c>
      <c r="AW35" s="1">
        <f t="shared" si="5"/>
        <v>0</v>
      </c>
      <c r="AX35" s="1">
        <f t="shared" si="5"/>
        <v>0</v>
      </c>
      <c r="AY35" s="1">
        <f t="shared" si="5"/>
        <v>0</v>
      </c>
    </row>
    <row r="36" spans="1:51" ht="63">
      <c r="A36" s="81" t="s">
        <v>22</v>
      </c>
      <c r="B36" s="81" t="s">
        <v>24</v>
      </c>
      <c r="C36" s="81" t="s">
        <v>25</v>
      </c>
      <c r="D36" s="84"/>
      <c r="E36" s="84"/>
      <c r="F36" s="84"/>
      <c r="G36" s="84"/>
      <c r="H36" s="84"/>
      <c r="I36" s="84"/>
      <c r="J36" s="83"/>
      <c r="K36" s="84"/>
      <c r="L36" s="83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3"/>
      <c r="AQ36" s="84"/>
      <c r="AR36" s="84"/>
      <c r="AS36" s="84"/>
      <c r="AT36" s="84"/>
      <c r="AU36" s="84"/>
      <c r="AV36" s="84"/>
      <c r="AW36" s="84"/>
      <c r="AX36" s="84"/>
      <c r="AY36" s="84"/>
    </row>
    <row r="37" spans="1:51" ht="31.5">
      <c r="A37" s="81" t="s">
        <v>22</v>
      </c>
      <c r="B37" s="81" t="s">
        <v>26</v>
      </c>
      <c r="C37" s="81" t="s">
        <v>27</v>
      </c>
      <c r="D37" s="84"/>
      <c r="E37" s="84"/>
      <c r="F37" s="84"/>
      <c r="G37" s="84"/>
      <c r="H37" s="84"/>
      <c r="I37" s="84"/>
      <c r="J37" s="83"/>
      <c r="K37" s="84"/>
      <c r="L37" s="83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3"/>
      <c r="AQ37" s="84"/>
      <c r="AR37" s="84"/>
      <c r="AS37" s="84"/>
      <c r="AT37" s="84"/>
      <c r="AU37" s="84"/>
      <c r="AV37" s="84"/>
      <c r="AW37" s="84"/>
      <c r="AX37" s="84"/>
      <c r="AY37" s="84"/>
    </row>
    <row r="38" spans="1:51" ht="47.25">
      <c r="A38" s="81" t="s">
        <v>22</v>
      </c>
      <c r="B38" s="81" t="s">
        <v>28</v>
      </c>
      <c r="C38" s="81" t="s">
        <v>29</v>
      </c>
      <c r="D38" s="85"/>
      <c r="E38" s="85"/>
      <c r="F38" s="62"/>
      <c r="G38" s="85"/>
      <c r="H38" s="85"/>
      <c r="I38" s="85"/>
      <c r="J38" s="83"/>
      <c r="K38" s="85"/>
      <c r="L38" s="83"/>
      <c r="M38" s="85"/>
      <c r="N38" s="85"/>
      <c r="O38" s="85"/>
      <c r="P38" s="85"/>
      <c r="Q38" s="85"/>
      <c r="R38" s="85"/>
      <c r="S38" s="85"/>
      <c r="T38" s="85"/>
      <c r="U38" s="85"/>
      <c r="V38" s="62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3"/>
      <c r="AQ38" s="85"/>
      <c r="AR38" s="85"/>
      <c r="AS38" s="85"/>
      <c r="AT38" s="85"/>
      <c r="AU38" s="85"/>
      <c r="AV38" s="85"/>
      <c r="AW38" s="85"/>
      <c r="AX38" s="85"/>
      <c r="AY38" s="85"/>
    </row>
    <row r="39" spans="1:51" ht="63">
      <c r="A39" s="81" t="s">
        <v>22</v>
      </c>
      <c r="B39" s="81" t="s">
        <v>30</v>
      </c>
      <c r="C39" s="81" t="s">
        <v>31</v>
      </c>
      <c r="D39" s="85"/>
      <c r="E39" s="85"/>
      <c r="F39" s="85"/>
      <c r="G39" s="85"/>
      <c r="H39" s="85"/>
      <c r="I39" s="85"/>
      <c r="J39" s="83">
        <v>0.60000000000000009</v>
      </c>
      <c r="K39" s="85"/>
      <c r="L39" s="83">
        <v>4.45</v>
      </c>
      <c r="M39" s="85">
        <f>L39</f>
        <v>4.45</v>
      </c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3"/>
      <c r="AQ39" s="85"/>
      <c r="AR39" s="85"/>
      <c r="AS39" s="85"/>
      <c r="AT39" s="85"/>
      <c r="AU39" s="85"/>
      <c r="AV39" s="85"/>
      <c r="AW39" s="85"/>
      <c r="AX39" s="85"/>
      <c r="AY39" s="85"/>
    </row>
    <row r="40" spans="1:51" ht="63">
      <c r="A40" s="81" t="s">
        <v>22</v>
      </c>
      <c r="B40" s="81" t="s">
        <v>32</v>
      </c>
      <c r="C40" s="81" t="s">
        <v>33</v>
      </c>
      <c r="D40" s="84"/>
      <c r="E40" s="84"/>
      <c r="F40" s="84"/>
      <c r="G40" s="84"/>
      <c r="H40" s="84"/>
      <c r="I40" s="84"/>
      <c r="J40" s="83">
        <v>0.53</v>
      </c>
      <c r="K40" s="84"/>
      <c r="L40" s="83">
        <v>4.45</v>
      </c>
      <c r="M40" s="85">
        <f>L40</f>
        <v>4.45</v>
      </c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3"/>
      <c r="AQ40" s="84"/>
      <c r="AR40" s="84"/>
      <c r="AS40" s="84"/>
      <c r="AT40" s="84"/>
      <c r="AU40" s="84"/>
      <c r="AV40" s="84"/>
      <c r="AW40" s="84"/>
      <c r="AX40" s="84"/>
      <c r="AY40" s="84"/>
    </row>
    <row r="41" spans="1:51" ht="31.5">
      <c r="A41" s="81" t="s">
        <v>34</v>
      </c>
      <c r="B41" s="81" t="s">
        <v>35</v>
      </c>
      <c r="C41" s="81" t="s">
        <v>7</v>
      </c>
      <c r="D41" s="2">
        <f t="shared" ref="D41:AY41" si="6">D42+D43</f>
        <v>0</v>
      </c>
      <c r="E41" s="2">
        <f t="shared" si="6"/>
        <v>0</v>
      </c>
      <c r="F41" s="2">
        <f t="shared" si="6"/>
        <v>0</v>
      </c>
      <c r="G41" s="2">
        <f t="shared" si="6"/>
        <v>0</v>
      </c>
      <c r="H41" s="2">
        <f t="shared" si="6"/>
        <v>0</v>
      </c>
      <c r="I41" s="2">
        <f t="shared" si="6"/>
        <v>0</v>
      </c>
      <c r="J41" s="2">
        <f t="shared" si="6"/>
        <v>0</v>
      </c>
      <c r="K41" s="2">
        <f t="shared" si="6"/>
        <v>0</v>
      </c>
      <c r="L41" s="2">
        <f t="shared" si="6"/>
        <v>0</v>
      </c>
      <c r="M41" s="2">
        <f t="shared" si="6"/>
        <v>0</v>
      </c>
      <c r="N41" s="2">
        <f t="shared" si="6"/>
        <v>0</v>
      </c>
      <c r="O41" s="2">
        <f t="shared" si="6"/>
        <v>0</v>
      </c>
      <c r="P41" s="2">
        <f t="shared" si="6"/>
        <v>0</v>
      </c>
      <c r="Q41" s="2">
        <f t="shared" si="6"/>
        <v>0</v>
      </c>
      <c r="R41" s="2">
        <f t="shared" si="6"/>
        <v>0</v>
      </c>
      <c r="S41" s="2">
        <f t="shared" si="6"/>
        <v>0</v>
      </c>
      <c r="T41" s="2">
        <f t="shared" si="6"/>
        <v>0</v>
      </c>
      <c r="U41" s="2">
        <f t="shared" si="6"/>
        <v>0</v>
      </c>
      <c r="V41" s="2">
        <f t="shared" si="6"/>
        <v>0</v>
      </c>
      <c r="W41" s="2">
        <f t="shared" si="6"/>
        <v>0</v>
      </c>
      <c r="X41" s="2">
        <f t="shared" si="6"/>
        <v>0</v>
      </c>
      <c r="Y41" s="2">
        <f t="shared" si="6"/>
        <v>0</v>
      </c>
      <c r="Z41" s="2">
        <f t="shared" si="6"/>
        <v>0</v>
      </c>
      <c r="AA41" s="2">
        <f t="shared" si="6"/>
        <v>0</v>
      </c>
      <c r="AB41" s="2">
        <f t="shared" si="6"/>
        <v>0</v>
      </c>
      <c r="AC41" s="2">
        <f t="shared" si="6"/>
        <v>0</v>
      </c>
      <c r="AD41" s="2">
        <f t="shared" si="6"/>
        <v>0</v>
      </c>
      <c r="AE41" s="2">
        <f t="shared" si="6"/>
        <v>0</v>
      </c>
      <c r="AF41" s="2">
        <f t="shared" si="6"/>
        <v>0</v>
      </c>
      <c r="AG41" s="2">
        <f t="shared" si="6"/>
        <v>0</v>
      </c>
      <c r="AH41" s="2">
        <f t="shared" si="6"/>
        <v>0</v>
      </c>
      <c r="AI41" s="2">
        <f t="shared" si="6"/>
        <v>0</v>
      </c>
      <c r="AJ41" s="2">
        <f t="shared" si="6"/>
        <v>0</v>
      </c>
      <c r="AK41" s="2">
        <f t="shared" si="6"/>
        <v>0</v>
      </c>
      <c r="AL41" s="2">
        <f t="shared" si="6"/>
        <v>0</v>
      </c>
      <c r="AM41" s="2">
        <f t="shared" si="6"/>
        <v>0</v>
      </c>
      <c r="AN41" s="2">
        <f t="shared" si="6"/>
        <v>0</v>
      </c>
      <c r="AO41" s="2">
        <f t="shared" si="6"/>
        <v>0</v>
      </c>
      <c r="AP41" s="2">
        <f t="shared" si="6"/>
        <v>0</v>
      </c>
      <c r="AQ41" s="2">
        <f t="shared" si="6"/>
        <v>0</v>
      </c>
      <c r="AR41" s="2">
        <f t="shared" si="6"/>
        <v>0</v>
      </c>
      <c r="AS41" s="2">
        <f t="shared" si="6"/>
        <v>0</v>
      </c>
      <c r="AT41" s="2">
        <f t="shared" si="6"/>
        <v>0</v>
      </c>
      <c r="AU41" s="2">
        <f t="shared" si="6"/>
        <v>0</v>
      </c>
      <c r="AV41" s="2">
        <f t="shared" si="6"/>
        <v>0</v>
      </c>
      <c r="AW41" s="2">
        <f t="shared" si="6"/>
        <v>0</v>
      </c>
      <c r="AX41" s="2">
        <f t="shared" si="6"/>
        <v>0</v>
      </c>
      <c r="AY41" s="2">
        <f t="shared" si="6"/>
        <v>0</v>
      </c>
    </row>
    <row r="42" spans="1:51" ht="47.25">
      <c r="A42" s="81" t="s">
        <v>36</v>
      </c>
      <c r="B42" s="81" t="s">
        <v>37</v>
      </c>
      <c r="C42" s="81" t="s">
        <v>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ht="31.5">
      <c r="A43" s="81" t="s">
        <v>38</v>
      </c>
      <c r="B43" s="81" t="s">
        <v>39</v>
      </c>
      <c r="C43" s="81" t="s">
        <v>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ht="31.5">
      <c r="A44" s="81" t="s">
        <v>40</v>
      </c>
      <c r="B44" s="81" t="s">
        <v>41</v>
      </c>
      <c r="C44" s="81" t="s">
        <v>7</v>
      </c>
      <c r="D44" s="2">
        <f t="shared" ref="D44:AY44" si="7">D45+D49</f>
        <v>0</v>
      </c>
      <c r="E44" s="2">
        <f t="shared" si="7"/>
        <v>0</v>
      </c>
      <c r="F44" s="2">
        <f t="shared" si="7"/>
        <v>0</v>
      </c>
      <c r="G44" s="2">
        <f t="shared" si="7"/>
        <v>0</v>
      </c>
      <c r="H44" s="2">
        <f t="shared" si="7"/>
        <v>0</v>
      </c>
      <c r="I44" s="2">
        <f t="shared" si="7"/>
        <v>0</v>
      </c>
      <c r="J44" s="2">
        <f t="shared" si="7"/>
        <v>0</v>
      </c>
      <c r="K44" s="2">
        <f t="shared" si="7"/>
        <v>0</v>
      </c>
      <c r="L44" s="2">
        <f t="shared" si="7"/>
        <v>0</v>
      </c>
      <c r="M44" s="2">
        <f t="shared" si="7"/>
        <v>0</v>
      </c>
      <c r="N44" s="2">
        <f t="shared" si="7"/>
        <v>0</v>
      </c>
      <c r="O44" s="2">
        <f t="shared" si="7"/>
        <v>0</v>
      </c>
      <c r="P44" s="2">
        <f t="shared" si="7"/>
        <v>0</v>
      </c>
      <c r="Q44" s="2">
        <f t="shared" si="7"/>
        <v>0</v>
      </c>
      <c r="R44" s="2">
        <f t="shared" si="7"/>
        <v>0</v>
      </c>
      <c r="S44" s="2">
        <f t="shared" si="7"/>
        <v>0</v>
      </c>
      <c r="T44" s="2">
        <f t="shared" si="7"/>
        <v>0</v>
      </c>
      <c r="U44" s="2">
        <f t="shared" si="7"/>
        <v>0</v>
      </c>
      <c r="V44" s="2">
        <f t="shared" si="7"/>
        <v>0</v>
      </c>
      <c r="W44" s="2">
        <f t="shared" si="7"/>
        <v>0</v>
      </c>
      <c r="X44" s="2">
        <f t="shared" si="7"/>
        <v>0</v>
      </c>
      <c r="Y44" s="2">
        <f t="shared" si="7"/>
        <v>0</v>
      </c>
      <c r="Z44" s="2">
        <f t="shared" si="7"/>
        <v>0</v>
      </c>
      <c r="AA44" s="2">
        <f t="shared" si="7"/>
        <v>0</v>
      </c>
      <c r="AB44" s="2">
        <f t="shared" si="7"/>
        <v>0</v>
      </c>
      <c r="AC44" s="2">
        <f t="shared" si="7"/>
        <v>0</v>
      </c>
      <c r="AD44" s="2">
        <f t="shared" si="7"/>
        <v>0</v>
      </c>
      <c r="AE44" s="2">
        <f t="shared" si="7"/>
        <v>0</v>
      </c>
      <c r="AF44" s="2">
        <f t="shared" si="7"/>
        <v>0</v>
      </c>
      <c r="AG44" s="2">
        <f t="shared" si="7"/>
        <v>0</v>
      </c>
      <c r="AH44" s="2">
        <f t="shared" si="7"/>
        <v>0</v>
      </c>
      <c r="AI44" s="2">
        <f t="shared" si="7"/>
        <v>0</v>
      </c>
      <c r="AJ44" s="2">
        <f t="shared" si="7"/>
        <v>0</v>
      </c>
      <c r="AK44" s="2">
        <f t="shared" si="7"/>
        <v>0</v>
      </c>
      <c r="AL44" s="2">
        <f t="shared" si="7"/>
        <v>0</v>
      </c>
      <c r="AM44" s="2">
        <f t="shared" si="7"/>
        <v>0</v>
      </c>
      <c r="AN44" s="2">
        <f t="shared" si="7"/>
        <v>0</v>
      </c>
      <c r="AO44" s="2">
        <f t="shared" si="7"/>
        <v>0</v>
      </c>
      <c r="AP44" s="2">
        <f t="shared" si="7"/>
        <v>0</v>
      </c>
      <c r="AQ44" s="2">
        <f t="shared" si="7"/>
        <v>0</v>
      </c>
      <c r="AR44" s="2">
        <f t="shared" si="7"/>
        <v>0</v>
      </c>
      <c r="AS44" s="2">
        <f t="shared" si="7"/>
        <v>0</v>
      </c>
      <c r="AT44" s="2">
        <f t="shared" si="7"/>
        <v>0</v>
      </c>
      <c r="AU44" s="2">
        <f t="shared" si="7"/>
        <v>0</v>
      </c>
      <c r="AV44" s="2">
        <f t="shared" si="7"/>
        <v>0</v>
      </c>
      <c r="AW44" s="2">
        <f t="shared" si="7"/>
        <v>0</v>
      </c>
      <c r="AX44" s="2">
        <f t="shared" si="7"/>
        <v>0</v>
      </c>
      <c r="AY44" s="2">
        <f t="shared" si="7"/>
        <v>0</v>
      </c>
    </row>
    <row r="45" spans="1:51" ht="31.5">
      <c r="A45" s="81" t="s">
        <v>42</v>
      </c>
      <c r="B45" s="81" t="s">
        <v>43</v>
      </c>
      <c r="C45" s="81" t="s">
        <v>7</v>
      </c>
      <c r="D45" s="2">
        <f t="shared" ref="D45:AY45" si="8">D46+D47+D48</f>
        <v>0</v>
      </c>
      <c r="E45" s="2">
        <f t="shared" si="8"/>
        <v>0</v>
      </c>
      <c r="F45" s="2">
        <f t="shared" si="8"/>
        <v>0</v>
      </c>
      <c r="G45" s="2">
        <f t="shared" si="8"/>
        <v>0</v>
      </c>
      <c r="H45" s="2">
        <f t="shared" si="8"/>
        <v>0</v>
      </c>
      <c r="I45" s="2">
        <f t="shared" si="8"/>
        <v>0</v>
      </c>
      <c r="J45" s="2">
        <f t="shared" si="8"/>
        <v>0</v>
      </c>
      <c r="K45" s="2">
        <f t="shared" si="8"/>
        <v>0</v>
      </c>
      <c r="L45" s="2">
        <f t="shared" si="8"/>
        <v>0</v>
      </c>
      <c r="M45" s="2">
        <f t="shared" si="8"/>
        <v>0</v>
      </c>
      <c r="N45" s="2">
        <f t="shared" si="8"/>
        <v>0</v>
      </c>
      <c r="O45" s="2">
        <f t="shared" si="8"/>
        <v>0</v>
      </c>
      <c r="P45" s="2">
        <f t="shared" si="8"/>
        <v>0</v>
      </c>
      <c r="Q45" s="2">
        <f t="shared" si="8"/>
        <v>0</v>
      </c>
      <c r="R45" s="2">
        <f t="shared" si="8"/>
        <v>0</v>
      </c>
      <c r="S45" s="2">
        <f t="shared" si="8"/>
        <v>0</v>
      </c>
      <c r="T45" s="2">
        <f t="shared" si="8"/>
        <v>0</v>
      </c>
      <c r="U45" s="2">
        <f t="shared" si="8"/>
        <v>0</v>
      </c>
      <c r="V45" s="2">
        <f t="shared" si="8"/>
        <v>0</v>
      </c>
      <c r="W45" s="2">
        <f t="shared" si="8"/>
        <v>0</v>
      </c>
      <c r="X45" s="2">
        <f t="shared" si="8"/>
        <v>0</v>
      </c>
      <c r="Y45" s="2">
        <f t="shared" si="8"/>
        <v>0</v>
      </c>
      <c r="Z45" s="2">
        <f t="shared" si="8"/>
        <v>0</v>
      </c>
      <c r="AA45" s="2">
        <f t="shared" si="8"/>
        <v>0</v>
      </c>
      <c r="AB45" s="2">
        <f t="shared" si="8"/>
        <v>0</v>
      </c>
      <c r="AC45" s="2">
        <f t="shared" si="8"/>
        <v>0</v>
      </c>
      <c r="AD45" s="2">
        <f t="shared" si="8"/>
        <v>0</v>
      </c>
      <c r="AE45" s="2">
        <f t="shared" si="8"/>
        <v>0</v>
      </c>
      <c r="AF45" s="2">
        <f t="shared" si="8"/>
        <v>0</v>
      </c>
      <c r="AG45" s="2">
        <f t="shared" si="8"/>
        <v>0</v>
      </c>
      <c r="AH45" s="2">
        <f t="shared" si="8"/>
        <v>0</v>
      </c>
      <c r="AI45" s="2">
        <f t="shared" si="8"/>
        <v>0</v>
      </c>
      <c r="AJ45" s="2">
        <f t="shared" si="8"/>
        <v>0</v>
      </c>
      <c r="AK45" s="2">
        <f t="shared" si="8"/>
        <v>0</v>
      </c>
      <c r="AL45" s="2">
        <f t="shared" si="8"/>
        <v>0</v>
      </c>
      <c r="AM45" s="2">
        <f t="shared" si="8"/>
        <v>0</v>
      </c>
      <c r="AN45" s="2">
        <f t="shared" si="8"/>
        <v>0</v>
      </c>
      <c r="AO45" s="2">
        <f t="shared" si="8"/>
        <v>0</v>
      </c>
      <c r="AP45" s="2">
        <f t="shared" si="8"/>
        <v>0</v>
      </c>
      <c r="AQ45" s="2">
        <f t="shared" si="8"/>
        <v>0</v>
      </c>
      <c r="AR45" s="2">
        <f t="shared" si="8"/>
        <v>0</v>
      </c>
      <c r="AS45" s="2">
        <f t="shared" si="8"/>
        <v>0</v>
      </c>
      <c r="AT45" s="2">
        <f t="shared" si="8"/>
        <v>0</v>
      </c>
      <c r="AU45" s="2">
        <f t="shared" si="8"/>
        <v>0</v>
      </c>
      <c r="AV45" s="2">
        <f t="shared" si="8"/>
        <v>0</v>
      </c>
      <c r="AW45" s="2">
        <f t="shared" si="8"/>
        <v>0</v>
      </c>
      <c r="AX45" s="2">
        <f t="shared" si="8"/>
        <v>0</v>
      </c>
      <c r="AY45" s="2">
        <f t="shared" si="8"/>
        <v>0</v>
      </c>
    </row>
    <row r="46" spans="1:51" ht="78.75">
      <c r="A46" s="81" t="s">
        <v>42</v>
      </c>
      <c r="B46" s="81" t="s">
        <v>44</v>
      </c>
      <c r="C46" s="81" t="s">
        <v>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ht="63">
      <c r="A47" s="81" t="s">
        <v>42</v>
      </c>
      <c r="B47" s="81" t="s">
        <v>45</v>
      </c>
      <c r="C47" s="81" t="s">
        <v>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ht="78.75">
      <c r="A48" s="81" t="s">
        <v>42</v>
      </c>
      <c r="B48" s="81" t="s">
        <v>46</v>
      </c>
      <c r="C48" s="81" t="s">
        <v>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ht="31.5">
      <c r="A49" s="81" t="s">
        <v>47</v>
      </c>
      <c r="B49" s="81" t="s">
        <v>48</v>
      </c>
      <c r="C49" s="81" t="s">
        <v>7</v>
      </c>
      <c r="D49" s="2">
        <f t="shared" ref="D49:AY49" si="9">D50+D51+D52</f>
        <v>0</v>
      </c>
      <c r="E49" s="2">
        <f t="shared" si="9"/>
        <v>0</v>
      </c>
      <c r="F49" s="2">
        <f t="shared" si="9"/>
        <v>0</v>
      </c>
      <c r="G49" s="2">
        <f t="shared" si="9"/>
        <v>0</v>
      </c>
      <c r="H49" s="2">
        <f t="shared" si="9"/>
        <v>0</v>
      </c>
      <c r="I49" s="2">
        <f t="shared" si="9"/>
        <v>0</v>
      </c>
      <c r="J49" s="2">
        <f t="shared" si="9"/>
        <v>0</v>
      </c>
      <c r="K49" s="2">
        <f t="shared" si="9"/>
        <v>0</v>
      </c>
      <c r="L49" s="2">
        <f t="shared" si="9"/>
        <v>0</v>
      </c>
      <c r="M49" s="2">
        <f t="shared" si="9"/>
        <v>0</v>
      </c>
      <c r="N49" s="2">
        <f t="shared" si="9"/>
        <v>0</v>
      </c>
      <c r="O49" s="2">
        <f t="shared" si="9"/>
        <v>0</v>
      </c>
      <c r="P49" s="2">
        <f t="shared" si="9"/>
        <v>0</v>
      </c>
      <c r="Q49" s="2">
        <f t="shared" si="9"/>
        <v>0</v>
      </c>
      <c r="R49" s="2">
        <f t="shared" si="9"/>
        <v>0</v>
      </c>
      <c r="S49" s="2">
        <f t="shared" si="9"/>
        <v>0</v>
      </c>
      <c r="T49" s="2">
        <f t="shared" si="9"/>
        <v>0</v>
      </c>
      <c r="U49" s="2">
        <f t="shared" si="9"/>
        <v>0</v>
      </c>
      <c r="V49" s="2">
        <f t="shared" si="9"/>
        <v>0</v>
      </c>
      <c r="W49" s="2">
        <f t="shared" si="9"/>
        <v>0</v>
      </c>
      <c r="X49" s="2">
        <f t="shared" si="9"/>
        <v>0</v>
      </c>
      <c r="Y49" s="2">
        <f t="shared" si="9"/>
        <v>0</v>
      </c>
      <c r="Z49" s="2">
        <f t="shared" si="9"/>
        <v>0</v>
      </c>
      <c r="AA49" s="2">
        <f t="shared" si="9"/>
        <v>0</v>
      </c>
      <c r="AB49" s="2">
        <f t="shared" si="9"/>
        <v>0</v>
      </c>
      <c r="AC49" s="2">
        <f t="shared" si="9"/>
        <v>0</v>
      </c>
      <c r="AD49" s="2">
        <f t="shared" si="9"/>
        <v>0</v>
      </c>
      <c r="AE49" s="2">
        <f t="shared" si="9"/>
        <v>0</v>
      </c>
      <c r="AF49" s="2">
        <f t="shared" si="9"/>
        <v>0</v>
      </c>
      <c r="AG49" s="2">
        <f t="shared" si="9"/>
        <v>0</v>
      </c>
      <c r="AH49" s="2">
        <f t="shared" si="9"/>
        <v>0</v>
      </c>
      <c r="AI49" s="2">
        <f t="shared" si="9"/>
        <v>0</v>
      </c>
      <c r="AJ49" s="2">
        <f t="shared" si="9"/>
        <v>0</v>
      </c>
      <c r="AK49" s="2">
        <f t="shared" si="9"/>
        <v>0</v>
      </c>
      <c r="AL49" s="2">
        <f t="shared" si="9"/>
        <v>0</v>
      </c>
      <c r="AM49" s="2">
        <f t="shared" si="9"/>
        <v>0</v>
      </c>
      <c r="AN49" s="2">
        <f t="shared" si="9"/>
        <v>0</v>
      </c>
      <c r="AO49" s="2">
        <f t="shared" si="9"/>
        <v>0</v>
      </c>
      <c r="AP49" s="2">
        <f t="shared" si="9"/>
        <v>0</v>
      </c>
      <c r="AQ49" s="2">
        <f t="shared" si="9"/>
        <v>0</v>
      </c>
      <c r="AR49" s="2">
        <f t="shared" si="9"/>
        <v>0</v>
      </c>
      <c r="AS49" s="2">
        <f t="shared" si="9"/>
        <v>0</v>
      </c>
      <c r="AT49" s="2">
        <f t="shared" si="9"/>
        <v>0</v>
      </c>
      <c r="AU49" s="2">
        <f t="shared" si="9"/>
        <v>0</v>
      </c>
      <c r="AV49" s="2">
        <f t="shared" si="9"/>
        <v>0</v>
      </c>
      <c r="AW49" s="2">
        <f t="shared" si="9"/>
        <v>0</v>
      </c>
      <c r="AX49" s="2">
        <f t="shared" si="9"/>
        <v>0</v>
      </c>
      <c r="AY49" s="2">
        <f t="shared" si="9"/>
        <v>0</v>
      </c>
    </row>
    <row r="50" spans="1:51" ht="78.75">
      <c r="A50" s="81" t="s">
        <v>47</v>
      </c>
      <c r="B50" s="81" t="s">
        <v>44</v>
      </c>
      <c r="C50" s="81" t="s">
        <v>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ht="63">
      <c r="A51" s="81" t="s">
        <v>47</v>
      </c>
      <c r="B51" s="81" t="s">
        <v>45</v>
      </c>
      <c r="C51" s="81" t="s">
        <v>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ht="78.75">
      <c r="A52" s="81" t="s">
        <v>47</v>
      </c>
      <c r="B52" s="81" t="s">
        <v>49</v>
      </c>
      <c r="C52" s="81" t="s">
        <v>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ht="63">
      <c r="A53" s="81" t="s">
        <v>50</v>
      </c>
      <c r="B53" s="81" t="s">
        <v>51</v>
      </c>
      <c r="C53" s="81" t="s">
        <v>7</v>
      </c>
      <c r="D53" s="2">
        <f t="shared" ref="D53:AY53" si="10">D54+D55</f>
        <v>0</v>
      </c>
      <c r="E53" s="2">
        <f t="shared" si="10"/>
        <v>0</v>
      </c>
      <c r="F53" s="2">
        <f t="shared" si="10"/>
        <v>0</v>
      </c>
      <c r="G53" s="2">
        <f t="shared" si="10"/>
        <v>0</v>
      </c>
      <c r="H53" s="2">
        <f t="shared" si="10"/>
        <v>0</v>
      </c>
      <c r="I53" s="2">
        <f t="shared" si="10"/>
        <v>0</v>
      </c>
      <c r="J53" s="2">
        <f t="shared" si="10"/>
        <v>0</v>
      </c>
      <c r="K53" s="2">
        <f t="shared" si="10"/>
        <v>0</v>
      </c>
      <c r="L53" s="2">
        <f t="shared" si="10"/>
        <v>9.61</v>
      </c>
      <c r="M53" s="2">
        <f t="shared" si="10"/>
        <v>9.61</v>
      </c>
      <c r="N53" s="2">
        <f t="shared" si="10"/>
        <v>0</v>
      </c>
      <c r="O53" s="2">
        <f t="shared" si="10"/>
        <v>0</v>
      </c>
      <c r="P53" s="2">
        <f t="shared" si="10"/>
        <v>0</v>
      </c>
      <c r="Q53" s="2">
        <f t="shared" si="10"/>
        <v>0</v>
      </c>
      <c r="R53" s="2">
        <f t="shared" si="10"/>
        <v>0</v>
      </c>
      <c r="S53" s="2">
        <f t="shared" si="10"/>
        <v>0</v>
      </c>
      <c r="T53" s="2">
        <f t="shared" si="10"/>
        <v>0</v>
      </c>
      <c r="U53" s="2">
        <f t="shared" si="10"/>
        <v>0</v>
      </c>
      <c r="V53" s="2">
        <f t="shared" si="10"/>
        <v>0</v>
      </c>
      <c r="W53" s="2">
        <f t="shared" si="10"/>
        <v>0</v>
      </c>
      <c r="X53" s="2">
        <f t="shared" si="10"/>
        <v>0</v>
      </c>
      <c r="Y53" s="2">
        <f t="shared" si="10"/>
        <v>0</v>
      </c>
      <c r="Z53" s="2">
        <f t="shared" si="10"/>
        <v>0</v>
      </c>
      <c r="AA53" s="2">
        <f t="shared" si="10"/>
        <v>0</v>
      </c>
      <c r="AB53" s="2">
        <f t="shared" si="10"/>
        <v>0</v>
      </c>
      <c r="AC53" s="2">
        <f t="shared" si="10"/>
        <v>0</v>
      </c>
      <c r="AD53" s="2">
        <f t="shared" si="10"/>
        <v>0</v>
      </c>
      <c r="AE53" s="2">
        <f t="shared" si="10"/>
        <v>0</v>
      </c>
      <c r="AF53" s="2">
        <f t="shared" si="10"/>
        <v>0</v>
      </c>
      <c r="AG53" s="2">
        <f t="shared" si="10"/>
        <v>0</v>
      </c>
      <c r="AH53" s="2">
        <f t="shared" si="10"/>
        <v>0</v>
      </c>
      <c r="AI53" s="2">
        <f t="shared" si="10"/>
        <v>0</v>
      </c>
      <c r="AJ53" s="2">
        <f t="shared" si="10"/>
        <v>0</v>
      </c>
      <c r="AK53" s="2">
        <f t="shared" si="10"/>
        <v>0</v>
      </c>
      <c r="AL53" s="2">
        <f t="shared" si="10"/>
        <v>0</v>
      </c>
      <c r="AM53" s="2">
        <f t="shared" si="10"/>
        <v>0</v>
      </c>
      <c r="AN53" s="2">
        <f t="shared" si="10"/>
        <v>0</v>
      </c>
      <c r="AO53" s="2">
        <f t="shared" si="10"/>
        <v>0</v>
      </c>
      <c r="AP53" s="2">
        <f t="shared" si="10"/>
        <v>0</v>
      </c>
      <c r="AQ53" s="2">
        <f t="shared" si="10"/>
        <v>0</v>
      </c>
      <c r="AR53" s="2">
        <f t="shared" si="10"/>
        <v>0</v>
      </c>
      <c r="AS53" s="2">
        <f t="shared" si="10"/>
        <v>0</v>
      </c>
      <c r="AT53" s="2">
        <f t="shared" si="10"/>
        <v>0</v>
      </c>
      <c r="AU53" s="2">
        <f t="shared" si="10"/>
        <v>0</v>
      </c>
      <c r="AV53" s="2">
        <f t="shared" si="10"/>
        <v>0</v>
      </c>
      <c r="AW53" s="2">
        <f t="shared" si="10"/>
        <v>0</v>
      </c>
      <c r="AX53" s="2">
        <f t="shared" si="10"/>
        <v>0</v>
      </c>
      <c r="AY53" s="2">
        <f t="shared" si="10"/>
        <v>0</v>
      </c>
    </row>
    <row r="54" spans="1:51" ht="47.25">
      <c r="A54" s="81" t="s">
        <v>52</v>
      </c>
      <c r="B54" s="81" t="s">
        <v>53</v>
      </c>
      <c r="C54" s="81" t="s">
        <v>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ht="63">
      <c r="A55" s="81" t="s">
        <v>54</v>
      </c>
      <c r="B55" s="81" t="s">
        <v>55</v>
      </c>
      <c r="C55" s="81" t="s">
        <v>7</v>
      </c>
      <c r="D55" s="2">
        <f t="shared" ref="D55:AY55" si="11">SUM(D56:D58)</f>
        <v>0</v>
      </c>
      <c r="E55" s="2">
        <f t="shared" si="11"/>
        <v>0</v>
      </c>
      <c r="F55" s="2">
        <f t="shared" si="11"/>
        <v>0</v>
      </c>
      <c r="G55" s="2">
        <f t="shared" si="11"/>
        <v>0</v>
      </c>
      <c r="H55" s="2">
        <f t="shared" si="11"/>
        <v>0</v>
      </c>
      <c r="I55" s="2">
        <f t="shared" si="11"/>
        <v>0</v>
      </c>
      <c r="J55" s="2">
        <f t="shared" si="11"/>
        <v>0</v>
      </c>
      <c r="K55" s="2">
        <f t="shared" si="11"/>
        <v>0</v>
      </c>
      <c r="L55" s="2">
        <f t="shared" si="11"/>
        <v>9.61</v>
      </c>
      <c r="M55" s="2">
        <f t="shared" si="11"/>
        <v>9.61</v>
      </c>
      <c r="N55" s="2">
        <f t="shared" si="11"/>
        <v>0</v>
      </c>
      <c r="O55" s="2">
        <f t="shared" si="11"/>
        <v>0</v>
      </c>
      <c r="P55" s="2">
        <f t="shared" si="11"/>
        <v>0</v>
      </c>
      <c r="Q55" s="2">
        <f t="shared" si="11"/>
        <v>0</v>
      </c>
      <c r="R55" s="2">
        <f t="shared" si="11"/>
        <v>0</v>
      </c>
      <c r="S55" s="2">
        <f t="shared" si="11"/>
        <v>0</v>
      </c>
      <c r="T55" s="2">
        <f t="shared" si="11"/>
        <v>0</v>
      </c>
      <c r="U55" s="2">
        <f t="shared" si="11"/>
        <v>0</v>
      </c>
      <c r="V55" s="2">
        <f t="shared" si="11"/>
        <v>0</v>
      </c>
      <c r="W55" s="2">
        <f t="shared" si="11"/>
        <v>0</v>
      </c>
      <c r="X55" s="2">
        <f t="shared" si="11"/>
        <v>0</v>
      </c>
      <c r="Y55" s="2">
        <f t="shared" si="11"/>
        <v>0</v>
      </c>
      <c r="Z55" s="2">
        <f t="shared" si="11"/>
        <v>0</v>
      </c>
      <c r="AA55" s="2">
        <f t="shared" si="11"/>
        <v>0</v>
      </c>
      <c r="AB55" s="2">
        <f t="shared" si="11"/>
        <v>0</v>
      </c>
      <c r="AC55" s="2">
        <f t="shared" si="11"/>
        <v>0</v>
      </c>
      <c r="AD55" s="2">
        <f t="shared" si="11"/>
        <v>0</v>
      </c>
      <c r="AE55" s="2">
        <f t="shared" si="11"/>
        <v>0</v>
      </c>
      <c r="AF55" s="2">
        <f t="shared" si="11"/>
        <v>0</v>
      </c>
      <c r="AG55" s="2">
        <f t="shared" si="11"/>
        <v>0</v>
      </c>
      <c r="AH55" s="2">
        <f t="shared" si="11"/>
        <v>0</v>
      </c>
      <c r="AI55" s="2">
        <f t="shared" si="11"/>
        <v>0</v>
      </c>
      <c r="AJ55" s="2">
        <f t="shared" si="11"/>
        <v>0</v>
      </c>
      <c r="AK55" s="2">
        <f t="shared" si="11"/>
        <v>0</v>
      </c>
      <c r="AL55" s="2">
        <f t="shared" si="11"/>
        <v>0</v>
      </c>
      <c r="AM55" s="2">
        <f t="shared" si="11"/>
        <v>0</v>
      </c>
      <c r="AN55" s="2">
        <f t="shared" si="11"/>
        <v>0</v>
      </c>
      <c r="AO55" s="2">
        <f t="shared" si="11"/>
        <v>0</v>
      </c>
      <c r="AP55" s="2">
        <f t="shared" si="11"/>
        <v>0</v>
      </c>
      <c r="AQ55" s="2">
        <f t="shared" si="11"/>
        <v>0</v>
      </c>
      <c r="AR55" s="2">
        <f t="shared" si="11"/>
        <v>0</v>
      </c>
      <c r="AS55" s="2">
        <f t="shared" si="11"/>
        <v>0</v>
      </c>
      <c r="AT55" s="2">
        <f t="shared" si="11"/>
        <v>0</v>
      </c>
      <c r="AU55" s="2">
        <f t="shared" si="11"/>
        <v>0</v>
      </c>
      <c r="AV55" s="2">
        <f t="shared" si="11"/>
        <v>0</v>
      </c>
      <c r="AW55" s="2">
        <f t="shared" si="11"/>
        <v>0</v>
      </c>
      <c r="AX55" s="2">
        <f t="shared" si="11"/>
        <v>0</v>
      </c>
      <c r="AY55" s="2">
        <f t="shared" si="11"/>
        <v>0</v>
      </c>
    </row>
    <row r="56" spans="1:51" ht="78.75">
      <c r="A56" s="81" t="s">
        <v>54</v>
      </c>
      <c r="B56" s="81" t="s">
        <v>56</v>
      </c>
      <c r="C56" s="81" t="s">
        <v>57</v>
      </c>
      <c r="D56" s="85"/>
      <c r="E56" s="85"/>
      <c r="F56" s="85"/>
      <c r="G56" s="85"/>
      <c r="H56" s="85"/>
      <c r="I56" s="85"/>
      <c r="J56" s="83"/>
      <c r="K56" s="85"/>
      <c r="L56" s="83">
        <v>2.16</v>
      </c>
      <c r="M56" s="85">
        <f t="shared" ref="M56:M58" si="12">L56</f>
        <v>2.16</v>
      </c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3"/>
      <c r="AQ56" s="85"/>
      <c r="AR56" s="85"/>
      <c r="AS56" s="85"/>
      <c r="AT56" s="85"/>
      <c r="AU56" s="85"/>
      <c r="AV56" s="85"/>
      <c r="AW56" s="85"/>
      <c r="AX56" s="85"/>
      <c r="AY56" s="85"/>
    </row>
    <row r="57" spans="1:51" ht="63">
      <c r="A57" s="81" t="s">
        <v>54</v>
      </c>
      <c r="B57" s="81" t="s">
        <v>58</v>
      </c>
      <c r="C57" s="81" t="s">
        <v>59</v>
      </c>
      <c r="D57" s="85"/>
      <c r="E57" s="85"/>
      <c r="F57" s="85"/>
      <c r="G57" s="85"/>
      <c r="H57" s="85"/>
      <c r="I57" s="85"/>
      <c r="J57" s="83"/>
      <c r="K57" s="85"/>
      <c r="L57" s="83">
        <v>4.45</v>
      </c>
      <c r="M57" s="85">
        <f t="shared" si="12"/>
        <v>4.45</v>
      </c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3"/>
      <c r="AQ57" s="85"/>
      <c r="AR57" s="85"/>
      <c r="AS57" s="85"/>
      <c r="AT57" s="85"/>
      <c r="AU57" s="85"/>
      <c r="AV57" s="85"/>
      <c r="AW57" s="85"/>
      <c r="AX57" s="85"/>
      <c r="AY57" s="85"/>
    </row>
    <row r="58" spans="1:51" ht="78.75">
      <c r="A58" s="81" t="s">
        <v>54</v>
      </c>
      <c r="B58" s="81" t="s">
        <v>60</v>
      </c>
      <c r="C58" s="81" t="s">
        <v>61</v>
      </c>
      <c r="D58" s="85"/>
      <c r="E58" s="85"/>
      <c r="F58" s="85"/>
      <c r="G58" s="85"/>
      <c r="H58" s="85"/>
      <c r="I58" s="85"/>
      <c r="J58" s="83"/>
      <c r="K58" s="85"/>
      <c r="L58" s="83">
        <v>3</v>
      </c>
      <c r="M58" s="85">
        <f t="shared" si="12"/>
        <v>3</v>
      </c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3"/>
      <c r="AQ58" s="85"/>
      <c r="AR58" s="85"/>
      <c r="AS58" s="85"/>
      <c r="AT58" s="85"/>
      <c r="AU58" s="85"/>
      <c r="AV58" s="85"/>
      <c r="AW58" s="85"/>
      <c r="AX58" s="85"/>
      <c r="AY58" s="85"/>
    </row>
    <row r="59" spans="1:51" ht="31.5">
      <c r="A59" s="81" t="s">
        <v>62</v>
      </c>
      <c r="B59" s="81" t="s">
        <v>63</v>
      </c>
      <c r="C59" s="81" t="s">
        <v>7</v>
      </c>
      <c r="D59" s="2">
        <f t="shared" ref="D59:AY59" si="13">D60+D63+D74+D84</f>
        <v>0</v>
      </c>
      <c r="E59" s="2">
        <f t="shared" si="13"/>
        <v>0</v>
      </c>
      <c r="F59" s="2">
        <f t="shared" si="13"/>
        <v>0</v>
      </c>
      <c r="G59" s="2">
        <f t="shared" si="13"/>
        <v>0</v>
      </c>
      <c r="H59" s="2">
        <f t="shared" si="13"/>
        <v>0</v>
      </c>
      <c r="I59" s="2">
        <f t="shared" si="13"/>
        <v>0</v>
      </c>
      <c r="J59" s="2">
        <f t="shared" si="13"/>
        <v>0</v>
      </c>
      <c r="K59" s="2">
        <f t="shared" si="13"/>
        <v>0</v>
      </c>
      <c r="L59" s="2">
        <f t="shared" si="13"/>
        <v>0</v>
      </c>
      <c r="M59" s="2">
        <f t="shared" si="13"/>
        <v>0</v>
      </c>
      <c r="N59" s="2">
        <f t="shared" si="13"/>
        <v>0</v>
      </c>
      <c r="O59" s="2">
        <f t="shared" si="13"/>
        <v>0</v>
      </c>
      <c r="P59" s="2">
        <f t="shared" si="13"/>
        <v>0</v>
      </c>
      <c r="Q59" s="2">
        <f t="shared" si="13"/>
        <v>0</v>
      </c>
      <c r="R59" s="2">
        <f t="shared" si="13"/>
        <v>0</v>
      </c>
      <c r="S59" s="2">
        <f t="shared" si="13"/>
        <v>0</v>
      </c>
      <c r="T59" s="2">
        <f t="shared" si="13"/>
        <v>0</v>
      </c>
      <c r="U59" s="2">
        <f t="shared" si="13"/>
        <v>0</v>
      </c>
      <c r="V59" s="2">
        <f t="shared" si="13"/>
        <v>0</v>
      </c>
      <c r="W59" s="2">
        <f t="shared" si="13"/>
        <v>0</v>
      </c>
      <c r="X59" s="2">
        <f t="shared" si="13"/>
        <v>0</v>
      </c>
      <c r="Y59" s="2">
        <f t="shared" si="13"/>
        <v>0</v>
      </c>
      <c r="Z59" s="2">
        <f t="shared" si="13"/>
        <v>0</v>
      </c>
      <c r="AA59" s="2">
        <f t="shared" si="13"/>
        <v>0</v>
      </c>
      <c r="AB59" s="2">
        <f t="shared" si="13"/>
        <v>0</v>
      </c>
      <c r="AC59" s="2">
        <f t="shared" si="13"/>
        <v>0</v>
      </c>
      <c r="AD59" s="2">
        <f t="shared" si="13"/>
        <v>0</v>
      </c>
      <c r="AE59" s="2">
        <f t="shared" si="13"/>
        <v>0</v>
      </c>
      <c r="AF59" s="2">
        <f t="shared" si="13"/>
        <v>0</v>
      </c>
      <c r="AG59" s="2">
        <f t="shared" si="13"/>
        <v>0</v>
      </c>
      <c r="AH59" s="2">
        <f t="shared" si="13"/>
        <v>0</v>
      </c>
      <c r="AI59" s="2">
        <f t="shared" si="13"/>
        <v>0</v>
      </c>
      <c r="AJ59" s="2">
        <f t="shared" si="13"/>
        <v>0</v>
      </c>
      <c r="AK59" s="2">
        <f t="shared" si="13"/>
        <v>0</v>
      </c>
      <c r="AL59" s="2">
        <f t="shared" si="13"/>
        <v>0</v>
      </c>
      <c r="AM59" s="2">
        <f t="shared" si="13"/>
        <v>0</v>
      </c>
      <c r="AN59" s="2">
        <f t="shared" si="13"/>
        <v>0</v>
      </c>
      <c r="AO59" s="2">
        <f t="shared" si="13"/>
        <v>0</v>
      </c>
      <c r="AP59" s="2">
        <f t="shared" si="13"/>
        <v>0</v>
      </c>
      <c r="AQ59" s="2">
        <f t="shared" si="13"/>
        <v>0</v>
      </c>
      <c r="AR59" s="2">
        <f t="shared" si="13"/>
        <v>0</v>
      </c>
      <c r="AS59" s="2">
        <f t="shared" si="13"/>
        <v>0</v>
      </c>
      <c r="AT59" s="2">
        <f t="shared" si="13"/>
        <v>0</v>
      </c>
      <c r="AU59" s="2">
        <f t="shared" si="13"/>
        <v>0</v>
      </c>
      <c r="AV59" s="2">
        <f t="shared" si="13"/>
        <v>0</v>
      </c>
      <c r="AW59" s="2">
        <f t="shared" si="13"/>
        <v>0</v>
      </c>
      <c r="AX59" s="2">
        <f t="shared" si="13"/>
        <v>0</v>
      </c>
      <c r="AY59" s="2">
        <f t="shared" si="13"/>
        <v>0</v>
      </c>
    </row>
    <row r="60" spans="1:51" ht="47.25">
      <c r="A60" s="81" t="s">
        <v>64</v>
      </c>
      <c r="B60" s="81" t="s">
        <v>65</v>
      </c>
      <c r="C60" s="81" t="s">
        <v>7</v>
      </c>
      <c r="D60" s="2">
        <f t="shared" ref="D60:AY60" si="14">D61+D62</f>
        <v>0</v>
      </c>
      <c r="E60" s="2">
        <f t="shared" si="14"/>
        <v>0</v>
      </c>
      <c r="F60" s="2">
        <f t="shared" si="14"/>
        <v>0</v>
      </c>
      <c r="G60" s="2">
        <f t="shared" si="14"/>
        <v>0</v>
      </c>
      <c r="H60" s="2">
        <f t="shared" si="14"/>
        <v>0</v>
      </c>
      <c r="I60" s="2">
        <f t="shared" si="14"/>
        <v>0</v>
      </c>
      <c r="J60" s="2">
        <f t="shared" si="14"/>
        <v>0</v>
      </c>
      <c r="K60" s="2">
        <f t="shared" si="14"/>
        <v>0</v>
      </c>
      <c r="L60" s="2">
        <f t="shared" si="14"/>
        <v>0</v>
      </c>
      <c r="M60" s="2">
        <f t="shared" si="14"/>
        <v>0</v>
      </c>
      <c r="N60" s="2">
        <f t="shared" si="14"/>
        <v>0</v>
      </c>
      <c r="O60" s="2">
        <f t="shared" si="14"/>
        <v>0</v>
      </c>
      <c r="P60" s="2">
        <f t="shared" si="14"/>
        <v>0</v>
      </c>
      <c r="Q60" s="2">
        <f t="shared" si="14"/>
        <v>0</v>
      </c>
      <c r="R60" s="2">
        <f t="shared" si="14"/>
        <v>0</v>
      </c>
      <c r="S60" s="2">
        <f t="shared" si="14"/>
        <v>0</v>
      </c>
      <c r="T60" s="2">
        <f t="shared" si="14"/>
        <v>0</v>
      </c>
      <c r="U60" s="2">
        <f t="shared" si="14"/>
        <v>0</v>
      </c>
      <c r="V60" s="2">
        <f t="shared" si="14"/>
        <v>0</v>
      </c>
      <c r="W60" s="2">
        <f t="shared" si="14"/>
        <v>0</v>
      </c>
      <c r="X60" s="2">
        <f t="shared" si="14"/>
        <v>0</v>
      </c>
      <c r="Y60" s="2">
        <f t="shared" si="14"/>
        <v>0</v>
      </c>
      <c r="Z60" s="2">
        <f t="shared" si="14"/>
        <v>0</v>
      </c>
      <c r="AA60" s="2">
        <f t="shared" si="14"/>
        <v>0</v>
      </c>
      <c r="AB60" s="2">
        <f t="shared" si="14"/>
        <v>0</v>
      </c>
      <c r="AC60" s="2">
        <f t="shared" si="14"/>
        <v>0</v>
      </c>
      <c r="AD60" s="2">
        <f t="shared" si="14"/>
        <v>0</v>
      </c>
      <c r="AE60" s="2">
        <f t="shared" si="14"/>
        <v>0</v>
      </c>
      <c r="AF60" s="2">
        <f t="shared" si="14"/>
        <v>0</v>
      </c>
      <c r="AG60" s="2">
        <f t="shared" si="14"/>
        <v>0</v>
      </c>
      <c r="AH60" s="2">
        <f t="shared" si="14"/>
        <v>0</v>
      </c>
      <c r="AI60" s="2">
        <f t="shared" si="14"/>
        <v>0</v>
      </c>
      <c r="AJ60" s="2">
        <f t="shared" si="14"/>
        <v>0</v>
      </c>
      <c r="AK60" s="2">
        <f t="shared" si="14"/>
        <v>0</v>
      </c>
      <c r="AL60" s="2">
        <f t="shared" si="14"/>
        <v>0</v>
      </c>
      <c r="AM60" s="2">
        <f t="shared" si="14"/>
        <v>0</v>
      </c>
      <c r="AN60" s="2">
        <f t="shared" si="14"/>
        <v>0</v>
      </c>
      <c r="AO60" s="2">
        <f t="shared" si="14"/>
        <v>0</v>
      </c>
      <c r="AP60" s="2">
        <f t="shared" si="14"/>
        <v>0</v>
      </c>
      <c r="AQ60" s="2">
        <f t="shared" si="14"/>
        <v>0</v>
      </c>
      <c r="AR60" s="2">
        <f t="shared" si="14"/>
        <v>0</v>
      </c>
      <c r="AS60" s="2">
        <f t="shared" si="14"/>
        <v>0</v>
      </c>
      <c r="AT60" s="2">
        <f t="shared" si="14"/>
        <v>0</v>
      </c>
      <c r="AU60" s="2">
        <f t="shared" si="14"/>
        <v>0</v>
      </c>
      <c r="AV60" s="2">
        <f t="shared" si="14"/>
        <v>0</v>
      </c>
      <c r="AW60" s="2">
        <f t="shared" si="14"/>
        <v>0</v>
      </c>
      <c r="AX60" s="2">
        <f t="shared" si="14"/>
        <v>0</v>
      </c>
      <c r="AY60" s="2">
        <f t="shared" si="14"/>
        <v>0</v>
      </c>
    </row>
    <row r="61" spans="1:51" ht="31.5">
      <c r="A61" s="81" t="s">
        <v>66</v>
      </c>
      <c r="B61" s="81" t="s">
        <v>67</v>
      </c>
      <c r="C61" s="81" t="s">
        <v>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ht="47.25">
      <c r="A62" s="81" t="s">
        <v>68</v>
      </c>
      <c r="B62" s="81" t="s">
        <v>69</v>
      </c>
      <c r="C62" s="81" t="s">
        <v>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ht="47.25">
      <c r="A63" s="81" t="s">
        <v>70</v>
      </c>
      <c r="B63" s="81" t="s">
        <v>71</v>
      </c>
      <c r="C63" s="81" t="s">
        <v>7</v>
      </c>
      <c r="D63" s="2">
        <f t="shared" ref="D63:AY63" si="15">D64+D73</f>
        <v>0</v>
      </c>
      <c r="E63" s="2">
        <f t="shared" si="15"/>
        <v>0</v>
      </c>
      <c r="F63" s="2">
        <f t="shared" si="15"/>
        <v>0</v>
      </c>
      <c r="G63" s="2">
        <f t="shared" si="15"/>
        <v>0</v>
      </c>
      <c r="H63" s="2">
        <f t="shared" si="15"/>
        <v>0</v>
      </c>
      <c r="I63" s="2">
        <f t="shared" si="15"/>
        <v>0</v>
      </c>
      <c r="J63" s="2">
        <f t="shared" si="15"/>
        <v>0</v>
      </c>
      <c r="K63" s="2">
        <f t="shared" si="15"/>
        <v>0</v>
      </c>
      <c r="L63" s="2">
        <f t="shared" si="15"/>
        <v>0</v>
      </c>
      <c r="M63" s="2">
        <f t="shared" si="15"/>
        <v>0</v>
      </c>
      <c r="N63" s="2">
        <f t="shared" si="15"/>
        <v>0</v>
      </c>
      <c r="O63" s="2">
        <f t="shared" si="15"/>
        <v>0</v>
      </c>
      <c r="P63" s="2">
        <f t="shared" si="15"/>
        <v>0</v>
      </c>
      <c r="Q63" s="2">
        <f t="shared" si="15"/>
        <v>0</v>
      </c>
      <c r="R63" s="2">
        <f t="shared" si="15"/>
        <v>0</v>
      </c>
      <c r="S63" s="2">
        <f t="shared" si="15"/>
        <v>0</v>
      </c>
      <c r="T63" s="2">
        <f t="shared" si="15"/>
        <v>0</v>
      </c>
      <c r="U63" s="2">
        <f t="shared" si="15"/>
        <v>0</v>
      </c>
      <c r="V63" s="2">
        <f t="shared" si="15"/>
        <v>0</v>
      </c>
      <c r="W63" s="2">
        <f t="shared" si="15"/>
        <v>0</v>
      </c>
      <c r="X63" s="2">
        <f t="shared" si="15"/>
        <v>0</v>
      </c>
      <c r="Y63" s="2">
        <f t="shared" si="15"/>
        <v>0</v>
      </c>
      <c r="Z63" s="2">
        <f t="shared" si="15"/>
        <v>0</v>
      </c>
      <c r="AA63" s="2">
        <f t="shared" si="15"/>
        <v>0</v>
      </c>
      <c r="AB63" s="2">
        <f t="shared" si="15"/>
        <v>0</v>
      </c>
      <c r="AC63" s="2">
        <f t="shared" si="15"/>
        <v>0</v>
      </c>
      <c r="AD63" s="2">
        <f t="shared" si="15"/>
        <v>0</v>
      </c>
      <c r="AE63" s="2">
        <f t="shared" si="15"/>
        <v>0</v>
      </c>
      <c r="AF63" s="2">
        <f t="shared" si="15"/>
        <v>0</v>
      </c>
      <c r="AG63" s="2">
        <f t="shared" si="15"/>
        <v>0</v>
      </c>
      <c r="AH63" s="2">
        <f t="shared" si="15"/>
        <v>0</v>
      </c>
      <c r="AI63" s="2">
        <f t="shared" si="15"/>
        <v>0</v>
      </c>
      <c r="AJ63" s="2">
        <f t="shared" si="15"/>
        <v>0</v>
      </c>
      <c r="AK63" s="2">
        <f t="shared" si="15"/>
        <v>0</v>
      </c>
      <c r="AL63" s="2">
        <f t="shared" si="15"/>
        <v>0</v>
      </c>
      <c r="AM63" s="2">
        <f t="shared" si="15"/>
        <v>0</v>
      </c>
      <c r="AN63" s="2">
        <f t="shared" si="15"/>
        <v>0</v>
      </c>
      <c r="AO63" s="2">
        <f t="shared" si="15"/>
        <v>0</v>
      </c>
      <c r="AP63" s="2">
        <f t="shared" si="15"/>
        <v>0</v>
      </c>
      <c r="AQ63" s="2">
        <f t="shared" si="15"/>
        <v>0</v>
      </c>
      <c r="AR63" s="2">
        <f t="shared" si="15"/>
        <v>0</v>
      </c>
      <c r="AS63" s="2">
        <f t="shared" si="15"/>
        <v>0</v>
      </c>
      <c r="AT63" s="2">
        <f t="shared" si="15"/>
        <v>0</v>
      </c>
      <c r="AU63" s="2">
        <f t="shared" si="15"/>
        <v>0</v>
      </c>
      <c r="AV63" s="2">
        <f t="shared" si="15"/>
        <v>0</v>
      </c>
      <c r="AW63" s="2">
        <f t="shared" si="15"/>
        <v>0</v>
      </c>
      <c r="AX63" s="2">
        <f t="shared" si="15"/>
        <v>0</v>
      </c>
      <c r="AY63" s="2">
        <f t="shared" si="15"/>
        <v>0</v>
      </c>
    </row>
    <row r="64" spans="1:51" ht="31.5">
      <c r="A64" s="81" t="s">
        <v>72</v>
      </c>
      <c r="B64" s="81" t="s">
        <v>73</v>
      </c>
      <c r="C64" s="81" t="s">
        <v>7</v>
      </c>
      <c r="D64" s="2">
        <f t="shared" ref="D64:AY64" si="16">SUM(D65:D72)</f>
        <v>0</v>
      </c>
      <c r="E64" s="2">
        <f t="shared" si="16"/>
        <v>0</v>
      </c>
      <c r="F64" s="2">
        <f t="shared" si="16"/>
        <v>0</v>
      </c>
      <c r="G64" s="2">
        <f t="shared" si="16"/>
        <v>0</v>
      </c>
      <c r="H64" s="2">
        <f t="shared" si="16"/>
        <v>0</v>
      </c>
      <c r="I64" s="2">
        <f t="shared" si="16"/>
        <v>0</v>
      </c>
      <c r="J64" s="2">
        <f t="shared" si="16"/>
        <v>0</v>
      </c>
      <c r="K64" s="2">
        <f t="shared" si="16"/>
        <v>0</v>
      </c>
      <c r="L64" s="2">
        <f t="shared" si="16"/>
        <v>0</v>
      </c>
      <c r="M64" s="2">
        <f t="shared" si="16"/>
        <v>0</v>
      </c>
      <c r="N64" s="2">
        <f t="shared" si="16"/>
        <v>0</v>
      </c>
      <c r="O64" s="2">
        <f t="shared" si="16"/>
        <v>0</v>
      </c>
      <c r="P64" s="2">
        <f t="shared" si="16"/>
        <v>0</v>
      </c>
      <c r="Q64" s="2">
        <f t="shared" si="16"/>
        <v>0</v>
      </c>
      <c r="R64" s="2">
        <f t="shared" si="16"/>
        <v>0</v>
      </c>
      <c r="S64" s="2">
        <f t="shared" si="16"/>
        <v>0</v>
      </c>
      <c r="T64" s="2">
        <f t="shared" si="16"/>
        <v>0</v>
      </c>
      <c r="U64" s="2">
        <f t="shared" si="16"/>
        <v>0</v>
      </c>
      <c r="V64" s="2">
        <f t="shared" si="16"/>
        <v>0</v>
      </c>
      <c r="W64" s="2">
        <f t="shared" si="16"/>
        <v>0</v>
      </c>
      <c r="X64" s="2">
        <f t="shared" si="16"/>
        <v>0</v>
      </c>
      <c r="Y64" s="2">
        <f t="shared" si="16"/>
        <v>0</v>
      </c>
      <c r="Z64" s="2">
        <f t="shared" si="16"/>
        <v>0</v>
      </c>
      <c r="AA64" s="2">
        <f t="shared" si="16"/>
        <v>0</v>
      </c>
      <c r="AB64" s="2">
        <f t="shared" si="16"/>
        <v>0</v>
      </c>
      <c r="AC64" s="2">
        <f t="shared" si="16"/>
        <v>0</v>
      </c>
      <c r="AD64" s="2">
        <f t="shared" si="16"/>
        <v>0</v>
      </c>
      <c r="AE64" s="2">
        <f t="shared" si="16"/>
        <v>0</v>
      </c>
      <c r="AF64" s="2">
        <f t="shared" si="16"/>
        <v>0</v>
      </c>
      <c r="AG64" s="2">
        <f t="shared" si="16"/>
        <v>0</v>
      </c>
      <c r="AH64" s="2">
        <f t="shared" si="16"/>
        <v>0</v>
      </c>
      <c r="AI64" s="2">
        <f t="shared" si="16"/>
        <v>0</v>
      </c>
      <c r="AJ64" s="2">
        <f t="shared" si="16"/>
        <v>0</v>
      </c>
      <c r="AK64" s="2">
        <f t="shared" si="16"/>
        <v>0</v>
      </c>
      <c r="AL64" s="2">
        <f t="shared" si="16"/>
        <v>0</v>
      </c>
      <c r="AM64" s="2">
        <f t="shared" si="16"/>
        <v>0</v>
      </c>
      <c r="AN64" s="2">
        <f t="shared" si="16"/>
        <v>0</v>
      </c>
      <c r="AO64" s="2">
        <f t="shared" si="16"/>
        <v>0</v>
      </c>
      <c r="AP64" s="2">
        <f t="shared" si="16"/>
        <v>0</v>
      </c>
      <c r="AQ64" s="2">
        <f t="shared" si="16"/>
        <v>0</v>
      </c>
      <c r="AR64" s="2">
        <f t="shared" si="16"/>
        <v>0</v>
      </c>
      <c r="AS64" s="2">
        <f t="shared" si="16"/>
        <v>0</v>
      </c>
      <c r="AT64" s="2">
        <f t="shared" si="16"/>
        <v>0</v>
      </c>
      <c r="AU64" s="2">
        <f t="shared" si="16"/>
        <v>0</v>
      </c>
      <c r="AV64" s="2">
        <f t="shared" si="16"/>
        <v>0</v>
      </c>
      <c r="AW64" s="2">
        <f t="shared" si="16"/>
        <v>0</v>
      </c>
      <c r="AX64" s="2">
        <f t="shared" si="16"/>
        <v>0</v>
      </c>
      <c r="AY64" s="2">
        <f t="shared" si="16"/>
        <v>0</v>
      </c>
    </row>
    <row r="65" spans="1:51" ht="47.25">
      <c r="A65" s="81" t="s">
        <v>72</v>
      </c>
      <c r="B65" s="81" t="s">
        <v>74</v>
      </c>
      <c r="C65" s="81" t="s">
        <v>75</v>
      </c>
      <c r="D65" s="84"/>
      <c r="E65" s="84"/>
      <c r="F65" s="84"/>
      <c r="G65" s="84"/>
      <c r="H65" s="84"/>
      <c r="I65" s="84"/>
      <c r="J65" s="83"/>
      <c r="K65" s="84"/>
      <c r="L65" s="83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3"/>
      <c r="AQ65" s="84"/>
      <c r="AR65" s="84"/>
      <c r="AS65" s="84"/>
      <c r="AT65" s="84"/>
      <c r="AU65" s="84"/>
      <c r="AV65" s="84"/>
      <c r="AW65" s="84"/>
      <c r="AX65" s="84"/>
      <c r="AY65" s="84"/>
    </row>
    <row r="66" spans="1:51" ht="47.25">
      <c r="A66" s="81" t="s">
        <v>72</v>
      </c>
      <c r="B66" s="81" t="s">
        <v>76</v>
      </c>
      <c r="C66" s="81" t="s">
        <v>77</v>
      </c>
      <c r="D66" s="84"/>
      <c r="E66" s="84"/>
      <c r="F66" s="84"/>
      <c r="G66" s="84"/>
      <c r="H66" s="84"/>
      <c r="I66" s="84"/>
      <c r="J66" s="83"/>
      <c r="K66" s="84"/>
      <c r="L66" s="83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3"/>
      <c r="AQ66" s="84"/>
      <c r="AR66" s="84"/>
      <c r="AS66" s="84"/>
      <c r="AT66" s="84"/>
      <c r="AU66" s="84"/>
      <c r="AV66" s="84"/>
      <c r="AW66" s="84"/>
      <c r="AX66" s="84"/>
      <c r="AY66" s="84"/>
    </row>
    <row r="67" spans="1:51" ht="47.25">
      <c r="A67" s="81" t="s">
        <v>72</v>
      </c>
      <c r="B67" s="81" t="s">
        <v>78</v>
      </c>
      <c r="C67" s="81" t="s">
        <v>79</v>
      </c>
      <c r="D67" s="84"/>
      <c r="E67" s="84"/>
      <c r="F67" s="84"/>
      <c r="G67" s="84"/>
      <c r="H67" s="84"/>
      <c r="I67" s="84"/>
      <c r="J67" s="83"/>
      <c r="K67" s="84"/>
      <c r="L67" s="83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/>
      <c r="AP67" s="83"/>
      <c r="AQ67" s="84"/>
      <c r="AR67" s="84"/>
      <c r="AS67" s="84"/>
      <c r="AT67" s="84"/>
      <c r="AU67" s="84"/>
      <c r="AV67" s="84"/>
      <c r="AW67" s="84"/>
      <c r="AX67" s="84"/>
      <c r="AY67" s="84"/>
    </row>
    <row r="68" spans="1:51" ht="47.25">
      <c r="A68" s="81" t="s">
        <v>72</v>
      </c>
      <c r="B68" s="81" t="s">
        <v>80</v>
      </c>
      <c r="C68" s="81" t="s">
        <v>81</v>
      </c>
      <c r="D68" s="84"/>
      <c r="E68" s="84"/>
      <c r="F68" s="84"/>
      <c r="G68" s="84"/>
      <c r="H68" s="84"/>
      <c r="I68" s="84"/>
      <c r="J68" s="83"/>
      <c r="K68" s="84"/>
      <c r="L68" s="83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3"/>
      <c r="AQ68" s="84"/>
      <c r="AR68" s="84"/>
      <c r="AS68" s="84"/>
      <c r="AT68" s="84"/>
      <c r="AU68" s="84"/>
      <c r="AV68" s="84"/>
      <c r="AW68" s="84"/>
      <c r="AX68" s="84"/>
      <c r="AY68" s="84"/>
    </row>
    <row r="69" spans="1:51" ht="47.25">
      <c r="A69" s="81" t="s">
        <v>72</v>
      </c>
      <c r="B69" s="81" t="s">
        <v>82</v>
      </c>
      <c r="C69" s="81" t="s">
        <v>83</v>
      </c>
      <c r="D69" s="84"/>
      <c r="E69" s="84"/>
      <c r="F69" s="84"/>
      <c r="G69" s="84"/>
      <c r="H69" s="84"/>
      <c r="I69" s="84"/>
      <c r="J69" s="83"/>
      <c r="K69" s="84"/>
      <c r="L69" s="83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3"/>
      <c r="AQ69" s="84"/>
      <c r="AR69" s="84"/>
      <c r="AS69" s="84"/>
      <c r="AT69" s="84"/>
      <c r="AU69" s="84"/>
      <c r="AV69" s="84"/>
      <c r="AW69" s="84"/>
      <c r="AX69" s="84"/>
      <c r="AY69" s="84"/>
    </row>
    <row r="70" spans="1:51" ht="47.25">
      <c r="A70" s="81" t="s">
        <v>72</v>
      </c>
      <c r="B70" s="81" t="s">
        <v>84</v>
      </c>
      <c r="C70" s="81" t="s">
        <v>85</v>
      </c>
      <c r="D70" s="84"/>
      <c r="E70" s="84"/>
      <c r="F70" s="84"/>
      <c r="G70" s="84"/>
      <c r="H70" s="84"/>
      <c r="I70" s="84"/>
      <c r="J70" s="83"/>
      <c r="K70" s="84"/>
      <c r="L70" s="83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3"/>
      <c r="AQ70" s="84"/>
      <c r="AR70" s="84"/>
      <c r="AS70" s="84"/>
      <c r="AT70" s="84"/>
      <c r="AU70" s="84"/>
      <c r="AV70" s="84"/>
      <c r="AW70" s="84"/>
      <c r="AX70" s="84"/>
      <c r="AY70" s="84"/>
    </row>
    <row r="71" spans="1:51" ht="47.25">
      <c r="A71" s="81" t="s">
        <v>72</v>
      </c>
      <c r="B71" s="81" t="s">
        <v>86</v>
      </c>
      <c r="C71" s="81" t="s">
        <v>87</v>
      </c>
      <c r="D71" s="84"/>
      <c r="E71" s="84"/>
      <c r="F71" s="84"/>
      <c r="G71" s="84"/>
      <c r="H71" s="84"/>
      <c r="I71" s="84"/>
      <c r="J71" s="83"/>
      <c r="K71" s="84"/>
      <c r="L71" s="83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3"/>
      <c r="AQ71" s="84"/>
      <c r="AR71" s="84"/>
      <c r="AS71" s="84"/>
      <c r="AT71" s="84"/>
      <c r="AU71" s="84"/>
      <c r="AV71" s="84"/>
      <c r="AW71" s="84"/>
      <c r="AX71" s="84"/>
      <c r="AY71" s="84"/>
    </row>
    <row r="72" spans="1:51" ht="47.25">
      <c r="A72" s="81" t="s">
        <v>72</v>
      </c>
      <c r="B72" s="81" t="s">
        <v>88</v>
      </c>
      <c r="C72" s="81" t="s">
        <v>89</v>
      </c>
      <c r="D72" s="84"/>
      <c r="E72" s="84"/>
      <c r="F72" s="84"/>
      <c r="G72" s="84"/>
      <c r="H72" s="84"/>
      <c r="I72" s="84"/>
      <c r="J72" s="83"/>
      <c r="K72" s="84"/>
      <c r="L72" s="83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4"/>
      <c r="AO72" s="84"/>
      <c r="AP72" s="83"/>
      <c r="AQ72" s="84"/>
      <c r="AR72" s="84"/>
      <c r="AS72" s="84"/>
      <c r="AT72" s="84"/>
      <c r="AU72" s="84"/>
      <c r="AV72" s="84"/>
      <c r="AW72" s="84"/>
      <c r="AX72" s="84"/>
      <c r="AY72" s="84"/>
    </row>
    <row r="73" spans="1:51" ht="31.5">
      <c r="A73" s="81" t="s">
        <v>90</v>
      </c>
      <c r="B73" s="81" t="s">
        <v>91</v>
      </c>
      <c r="C73" s="81" t="s">
        <v>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ht="31.5">
      <c r="A74" s="81" t="s">
        <v>92</v>
      </c>
      <c r="B74" s="81" t="s">
        <v>93</v>
      </c>
      <c r="C74" s="81" t="s">
        <v>7</v>
      </c>
      <c r="D74" s="2">
        <f t="shared" ref="D74:AY74" si="17">D75+D77+D78+D79+D80+D81+D82+D83</f>
        <v>0</v>
      </c>
      <c r="E74" s="2">
        <f t="shared" si="17"/>
        <v>0</v>
      </c>
      <c r="F74" s="2">
        <f t="shared" si="17"/>
        <v>0</v>
      </c>
      <c r="G74" s="2">
        <f t="shared" si="17"/>
        <v>0</v>
      </c>
      <c r="H74" s="2">
        <f t="shared" si="17"/>
        <v>0</v>
      </c>
      <c r="I74" s="2">
        <f t="shared" si="17"/>
        <v>0</v>
      </c>
      <c r="J74" s="2">
        <f t="shared" si="17"/>
        <v>0</v>
      </c>
      <c r="K74" s="2">
        <f t="shared" si="17"/>
        <v>0</v>
      </c>
      <c r="L74" s="2">
        <f t="shared" si="17"/>
        <v>0</v>
      </c>
      <c r="M74" s="2">
        <f t="shared" si="17"/>
        <v>0</v>
      </c>
      <c r="N74" s="2">
        <f t="shared" si="17"/>
        <v>0</v>
      </c>
      <c r="O74" s="2">
        <f t="shared" si="17"/>
        <v>0</v>
      </c>
      <c r="P74" s="2">
        <f t="shared" si="17"/>
        <v>0</v>
      </c>
      <c r="Q74" s="2">
        <f t="shared" si="17"/>
        <v>0</v>
      </c>
      <c r="R74" s="2">
        <f t="shared" si="17"/>
        <v>0</v>
      </c>
      <c r="S74" s="2">
        <f t="shared" si="17"/>
        <v>0</v>
      </c>
      <c r="T74" s="2">
        <f t="shared" si="17"/>
        <v>0</v>
      </c>
      <c r="U74" s="2">
        <f t="shared" si="17"/>
        <v>0</v>
      </c>
      <c r="V74" s="2">
        <f t="shared" si="17"/>
        <v>0</v>
      </c>
      <c r="W74" s="2">
        <f t="shared" si="17"/>
        <v>0</v>
      </c>
      <c r="X74" s="2">
        <f t="shared" si="17"/>
        <v>0</v>
      </c>
      <c r="Y74" s="2">
        <f t="shared" si="17"/>
        <v>0</v>
      </c>
      <c r="Z74" s="2">
        <f t="shared" si="17"/>
        <v>0</v>
      </c>
      <c r="AA74" s="2">
        <f t="shared" si="17"/>
        <v>0</v>
      </c>
      <c r="AB74" s="2">
        <f t="shared" si="17"/>
        <v>0</v>
      </c>
      <c r="AC74" s="2">
        <f t="shared" si="17"/>
        <v>0</v>
      </c>
      <c r="AD74" s="2">
        <f t="shared" si="17"/>
        <v>0</v>
      </c>
      <c r="AE74" s="2">
        <f t="shared" si="17"/>
        <v>0</v>
      </c>
      <c r="AF74" s="2">
        <f t="shared" si="17"/>
        <v>0</v>
      </c>
      <c r="AG74" s="2">
        <f t="shared" si="17"/>
        <v>0</v>
      </c>
      <c r="AH74" s="2">
        <f t="shared" si="17"/>
        <v>0</v>
      </c>
      <c r="AI74" s="2">
        <f t="shared" si="17"/>
        <v>0</v>
      </c>
      <c r="AJ74" s="2">
        <f t="shared" si="17"/>
        <v>0</v>
      </c>
      <c r="AK74" s="2">
        <f t="shared" si="17"/>
        <v>0</v>
      </c>
      <c r="AL74" s="2">
        <f t="shared" si="17"/>
        <v>0</v>
      </c>
      <c r="AM74" s="2">
        <f t="shared" si="17"/>
        <v>0</v>
      </c>
      <c r="AN74" s="2">
        <f t="shared" si="17"/>
        <v>0</v>
      </c>
      <c r="AO74" s="2">
        <f t="shared" si="17"/>
        <v>0</v>
      </c>
      <c r="AP74" s="2">
        <f t="shared" si="17"/>
        <v>0</v>
      </c>
      <c r="AQ74" s="2">
        <f t="shared" si="17"/>
        <v>0</v>
      </c>
      <c r="AR74" s="2">
        <f t="shared" si="17"/>
        <v>0</v>
      </c>
      <c r="AS74" s="2">
        <f t="shared" si="17"/>
        <v>0</v>
      </c>
      <c r="AT74" s="2">
        <f t="shared" si="17"/>
        <v>0</v>
      </c>
      <c r="AU74" s="2">
        <f t="shared" si="17"/>
        <v>0</v>
      </c>
      <c r="AV74" s="2">
        <f t="shared" si="17"/>
        <v>0</v>
      </c>
      <c r="AW74" s="2">
        <f t="shared" si="17"/>
        <v>0</v>
      </c>
      <c r="AX74" s="2">
        <f t="shared" si="17"/>
        <v>0</v>
      </c>
      <c r="AY74" s="2">
        <f t="shared" si="17"/>
        <v>0</v>
      </c>
    </row>
    <row r="75" spans="1:51" ht="31.5">
      <c r="A75" s="81" t="s">
        <v>94</v>
      </c>
      <c r="B75" s="81" t="s">
        <v>95</v>
      </c>
      <c r="C75" s="81" t="s">
        <v>7</v>
      </c>
      <c r="D75" s="2">
        <f t="shared" ref="D75:AY75" si="18">D76</f>
        <v>0</v>
      </c>
      <c r="E75" s="2">
        <f t="shared" si="18"/>
        <v>0</v>
      </c>
      <c r="F75" s="2">
        <f t="shared" si="18"/>
        <v>0</v>
      </c>
      <c r="G75" s="2">
        <f t="shared" si="18"/>
        <v>0</v>
      </c>
      <c r="H75" s="2">
        <f t="shared" si="18"/>
        <v>0</v>
      </c>
      <c r="I75" s="2">
        <f t="shared" si="18"/>
        <v>0</v>
      </c>
      <c r="J75" s="2">
        <f t="shared" si="18"/>
        <v>0</v>
      </c>
      <c r="K75" s="2">
        <f t="shared" si="18"/>
        <v>0</v>
      </c>
      <c r="L75" s="2">
        <f t="shared" si="18"/>
        <v>0</v>
      </c>
      <c r="M75" s="2">
        <f t="shared" si="18"/>
        <v>0</v>
      </c>
      <c r="N75" s="2">
        <f t="shared" si="18"/>
        <v>0</v>
      </c>
      <c r="O75" s="2">
        <f t="shared" si="18"/>
        <v>0</v>
      </c>
      <c r="P75" s="2">
        <f t="shared" si="18"/>
        <v>0</v>
      </c>
      <c r="Q75" s="2">
        <f t="shared" si="18"/>
        <v>0</v>
      </c>
      <c r="R75" s="2">
        <f t="shared" si="18"/>
        <v>0</v>
      </c>
      <c r="S75" s="2">
        <f t="shared" si="18"/>
        <v>0</v>
      </c>
      <c r="T75" s="2">
        <f t="shared" si="18"/>
        <v>0</v>
      </c>
      <c r="U75" s="2">
        <f t="shared" si="18"/>
        <v>0</v>
      </c>
      <c r="V75" s="2">
        <f t="shared" si="18"/>
        <v>0</v>
      </c>
      <c r="W75" s="2">
        <f t="shared" si="18"/>
        <v>0</v>
      </c>
      <c r="X75" s="2">
        <f t="shared" si="18"/>
        <v>0</v>
      </c>
      <c r="Y75" s="2">
        <f t="shared" si="18"/>
        <v>0</v>
      </c>
      <c r="Z75" s="2">
        <f t="shared" si="18"/>
        <v>0</v>
      </c>
      <c r="AA75" s="2">
        <f t="shared" si="18"/>
        <v>0</v>
      </c>
      <c r="AB75" s="2">
        <f t="shared" si="18"/>
        <v>0</v>
      </c>
      <c r="AC75" s="2">
        <f t="shared" si="18"/>
        <v>0</v>
      </c>
      <c r="AD75" s="2">
        <f t="shared" si="18"/>
        <v>0</v>
      </c>
      <c r="AE75" s="2">
        <f t="shared" si="18"/>
        <v>0</v>
      </c>
      <c r="AF75" s="2">
        <f t="shared" si="18"/>
        <v>0</v>
      </c>
      <c r="AG75" s="2">
        <f t="shared" si="18"/>
        <v>0</v>
      </c>
      <c r="AH75" s="2">
        <f t="shared" si="18"/>
        <v>0</v>
      </c>
      <c r="AI75" s="2">
        <f t="shared" si="18"/>
        <v>0</v>
      </c>
      <c r="AJ75" s="2">
        <f t="shared" si="18"/>
        <v>0</v>
      </c>
      <c r="AK75" s="2">
        <f t="shared" si="18"/>
        <v>0</v>
      </c>
      <c r="AL75" s="2">
        <f t="shared" si="18"/>
        <v>0</v>
      </c>
      <c r="AM75" s="2">
        <f t="shared" si="18"/>
        <v>0</v>
      </c>
      <c r="AN75" s="2">
        <f t="shared" si="18"/>
        <v>0</v>
      </c>
      <c r="AO75" s="2">
        <f t="shared" si="18"/>
        <v>0</v>
      </c>
      <c r="AP75" s="2">
        <f t="shared" si="18"/>
        <v>0</v>
      </c>
      <c r="AQ75" s="2">
        <f t="shared" si="18"/>
        <v>0</v>
      </c>
      <c r="AR75" s="2">
        <f t="shared" si="18"/>
        <v>0</v>
      </c>
      <c r="AS75" s="2">
        <f t="shared" si="18"/>
        <v>0</v>
      </c>
      <c r="AT75" s="2">
        <f t="shared" si="18"/>
        <v>0</v>
      </c>
      <c r="AU75" s="2">
        <f t="shared" si="18"/>
        <v>0</v>
      </c>
      <c r="AV75" s="2">
        <f t="shared" si="18"/>
        <v>0</v>
      </c>
      <c r="AW75" s="2">
        <f t="shared" si="18"/>
        <v>0</v>
      </c>
      <c r="AX75" s="2">
        <f t="shared" si="18"/>
        <v>0</v>
      </c>
      <c r="AY75" s="2">
        <f t="shared" si="18"/>
        <v>0</v>
      </c>
    </row>
    <row r="76" spans="1:51" ht="15.75">
      <c r="A76" s="81" t="s">
        <v>94</v>
      </c>
      <c r="B76" s="81" t="s">
        <v>96</v>
      </c>
      <c r="C76" s="81" t="s">
        <v>97</v>
      </c>
      <c r="D76" s="85"/>
      <c r="E76" s="85"/>
      <c r="F76" s="85"/>
      <c r="G76" s="85"/>
      <c r="H76" s="85"/>
      <c r="I76" s="85"/>
      <c r="J76" s="83"/>
      <c r="K76" s="85"/>
      <c r="L76" s="83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3"/>
      <c r="AQ76" s="85"/>
      <c r="AR76" s="85"/>
      <c r="AS76" s="85"/>
      <c r="AT76" s="85"/>
      <c r="AU76" s="85"/>
      <c r="AV76" s="85"/>
      <c r="AW76" s="85"/>
      <c r="AX76" s="85"/>
      <c r="AY76" s="85"/>
    </row>
    <row r="77" spans="1:51" ht="31.5">
      <c r="A77" s="81" t="s">
        <v>98</v>
      </c>
      <c r="B77" s="81" t="s">
        <v>99</v>
      </c>
      <c r="C77" s="81" t="s">
        <v>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ht="31.5">
      <c r="A78" s="81" t="s">
        <v>100</v>
      </c>
      <c r="B78" s="81" t="s">
        <v>101</v>
      </c>
      <c r="C78" s="81" t="s">
        <v>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ht="31.5">
      <c r="A79" s="81" t="s">
        <v>102</v>
      </c>
      <c r="B79" s="81" t="s">
        <v>103</v>
      </c>
      <c r="C79" s="81" t="s">
        <v>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ht="47.25">
      <c r="A80" s="81" t="s">
        <v>104</v>
      </c>
      <c r="B80" s="81" t="s">
        <v>105</v>
      </c>
      <c r="C80" s="81" t="s">
        <v>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ht="31.5">
      <c r="A81" s="81" t="s">
        <v>106</v>
      </c>
      <c r="B81" s="81" t="s">
        <v>107</v>
      </c>
      <c r="C81" s="81" t="s">
        <v>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ht="31.5">
      <c r="A82" s="81" t="s">
        <v>108</v>
      </c>
      <c r="B82" s="81" t="s">
        <v>109</v>
      </c>
      <c r="C82" s="81" t="s">
        <v>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ht="47.25">
      <c r="A83" s="81" t="s">
        <v>110</v>
      </c>
      <c r="B83" s="81" t="s">
        <v>111</v>
      </c>
      <c r="C83" s="81" t="s">
        <v>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ht="47.25">
      <c r="A84" s="81" t="s">
        <v>112</v>
      </c>
      <c r="B84" s="81" t="s">
        <v>113</v>
      </c>
      <c r="C84" s="81" t="s">
        <v>7</v>
      </c>
      <c r="D84" s="2">
        <f t="shared" ref="D84:AY84" si="19">D85+D86</f>
        <v>0</v>
      </c>
      <c r="E84" s="2">
        <f t="shared" si="19"/>
        <v>0</v>
      </c>
      <c r="F84" s="2">
        <f t="shared" si="19"/>
        <v>0</v>
      </c>
      <c r="G84" s="2">
        <f t="shared" si="19"/>
        <v>0</v>
      </c>
      <c r="H84" s="2">
        <f t="shared" si="19"/>
        <v>0</v>
      </c>
      <c r="I84" s="2">
        <f t="shared" si="19"/>
        <v>0</v>
      </c>
      <c r="J84" s="2">
        <f t="shared" si="19"/>
        <v>0</v>
      </c>
      <c r="K84" s="2">
        <f t="shared" si="19"/>
        <v>0</v>
      </c>
      <c r="L84" s="2">
        <f t="shared" si="19"/>
        <v>0</v>
      </c>
      <c r="M84" s="2">
        <f t="shared" si="19"/>
        <v>0</v>
      </c>
      <c r="N84" s="2">
        <f t="shared" si="19"/>
        <v>0</v>
      </c>
      <c r="O84" s="2">
        <f t="shared" si="19"/>
        <v>0</v>
      </c>
      <c r="P84" s="2">
        <f t="shared" si="19"/>
        <v>0</v>
      </c>
      <c r="Q84" s="2">
        <f t="shared" si="19"/>
        <v>0</v>
      </c>
      <c r="R84" s="2">
        <f t="shared" si="19"/>
        <v>0</v>
      </c>
      <c r="S84" s="2">
        <f t="shared" si="19"/>
        <v>0</v>
      </c>
      <c r="T84" s="2">
        <f t="shared" si="19"/>
        <v>0</v>
      </c>
      <c r="U84" s="2">
        <f t="shared" si="19"/>
        <v>0</v>
      </c>
      <c r="V84" s="2">
        <f t="shared" si="19"/>
        <v>0</v>
      </c>
      <c r="W84" s="2">
        <f t="shared" si="19"/>
        <v>0</v>
      </c>
      <c r="X84" s="2">
        <f t="shared" si="19"/>
        <v>0</v>
      </c>
      <c r="Y84" s="2">
        <f t="shared" si="19"/>
        <v>0</v>
      </c>
      <c r="Z84" s="2">
        <f t="shared" si="19"/>
        <v>0</v>
      </c>
      <c r="AA84" s="2">
        <f t="shared" si="19"/>
        <v>0</v>
      </c>
      <c r="AB84" s="2">
        <f t="shared" si="19"/>
        <v>0</v>
      </c>
      <c r="AC84" s="2">
        <f t="shared" si="19"/>
        <v>0</v>
      </c>
      <c r="AD84" s="2">
        <f t="shared" si="19"/>
        <v>0</v>
      </c>
      <c r="AE84" s="2">
        <f t="shared" si="19"/>
        <v>0</v>
      </c>
      <c r="AF84" s="2">
        <f t="shared" si="19"/>
        <v>0</v>
      </c>
      <c r="AG84" s="2">
        <f t="shared" si="19"/>
        <v>0</v>
      </c>
      <c r="AH84" s="2">
        <f t="shared" si="19"/>
        <v>0</v>
      </c>
      <c r="AI84" s="2">
        <f t="shared" si="19"/>
        <v>0</v>
      </c>
      <c r="AJ84" s="2">
        <f t="shared" si="19"/>
        <v>0</v>
      </c>
      <c r="AK84" s="2">
        <f t="shared" si="19"/>
        <v>0</v>
      </c>
      <c r="AL84" s="2">
        <f t="shared" si="19"/>
        <v>0</v>
      </c>
      <c r="AM84" s="2">
        <f t="shared" si="19"/>
        <v>0</v>
      </c>
      <c r="AN84" s="2">
        <f t="shared" si="19"/>
        <v>0</v>
      </c>
      <c r="AO84" s="2">
        <f t="shared" si="19"/>
        <v>0</v>
      </c>
      <c r="AP84" s="2">
        <f t="shared" si="19"/>
        <v>0</v>
      </c>
      <c r="AQ84" s="2">
        <f t="shared" si="19"/>
        <v>0</v>
      </c>
      <c r="AR84" s="2">
        <f t="shared" si="19"/>
        <v>0</v>
      </c>
      <c r="AS84" s="2">
        <f t="shared" si="19"/>
        <v>0</v>
      </c>
      <c r="AT84" s="2">
        <f t="shared" si="19"/>
        <v>0</v>
      </c>
      <c r="AU84" s="2">
        <f t="shared" si="19"/>
        <v>0</v>
      </c>
      <c r="AV84" s="2">
        <f t="shared" si="19"/>
        <v>0</v>
      </c>
      <c r="AW84" s="2">
        <f t="shared" si="19"/>
        <v>0</v>
      </c>
      <c r="AX84" s="2">
        <f t="shared" si="19"/>
        <v>0</v>
      </c>
      <c r="AY84" s="2">
        <f t="shared" si="19"/>
        <v>0</v>
      </c>
    </row>
    <row r="85" spans="1:51" ht="31.5">
      <c r="A85" s="81" t="s">
        <v>114</v>
      </c>
      <c r="B85" s="81" t="s">
        <v>115</v>
      </c>
      <c r="C85" s="81" t="s">
        <v>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ht="31.5">
      <c r="A86" s="81" t="s">
        <v>116</v>
      </c>
      <c r="B86" s="81" t="s">
        <v>117</v>
      </c>
      <c r="C86" s="81" t="s">
        <v>7</v>
      </c>
      <c r="D86" s="2">
        <f t="shared" ref="D86:AY86" si="20">SUM(D87:D87)</f>
        <v>0</v>
      </c>
      <c r="E86" s="2">
        <f t="shared" si="20"/>
        <v>0</v>
      </c>
      <c r="F86" s="2">
        <f t="shared" si="20"/>
        <v>0</v>
      </c>
      <c r="G86" s="2">
        <f t="shared" si="20"/>
        <v>0</v>
      </c>
      <c r="H86" s="2">
        <f t="shared" si="20"/>
        <v>0</v>
      </c>
      <c r="I86" s="2">
        <f t="shared" si="20"/>
        <v>0</v>
      </c>
      <c r="J86" s="2">
        <f t="shared" si="20"/>
        <v>0</v>
      </c>
      <c r="K86" s="2">
        <f t="shared" si="20"/>
        <v>0</v>
      </c>
      <c r="L86" s="2">
        <f t="shared" si="20"/>
        <v>0</v>
      </c>
      <c r="M86" s="2">
        <f t="shared" si="20"/>
        <v>0</v>
      </c>
      <c r="N86" s="2">
        <f t="shared" si="20"/>
        <v>0</v>
      </c>
      <c r="O86" s="2">
        <f t="shared" si="20"/>
        <v>0</v>
      </c>
      <c r="P86" s="2">
        <f t="shared" si="20"/>
        <v>0</v>
      </c>
      <c r="Q86" s="2">
        <f t="shared" si="20"/>
        <v>0</v>
      </c>
      <c r="R86" s="2">
        <f t="shared" si="20"/>
        <v>0</v>
      </c>
      <c r="S86" s="2">
        <f t="shared" si="20"/>
        <v>0</v>
      </c>
      <c r="T86" s="2">
        <f t="shared" si="20"/>
        <v>0</v>
      </c>
      <c r="U86" s="2">
        <f t="shared" si="20"/>
        <v>0</v>
      </c>
      <c r="V86" s="2">
        <f t="shared" si="20"/>
        <v>0</v>
      </c>
      <c r="W86" s="2">
        <f t="shared" si="20"/>
        <v>0</v>
      </c>
      <c r="X86" s="2">
        <f t="shared" si="20"/>
        <v>0</v>
      </c>
      <c r="Y86" s="2">
        <f t="shared" si="20"/>
        <v>0</v>
      </c>
      <c r="Z86" s="2">
        <f t="shared" si="20"/>
        <v>0</v>
      </c>
      <c r="AA86" s="2">
        <f t="shared" si="20"/>
        <v>0</v>
      </c>
      <c r="AB86" s="2">
        <f t="shared" si="20"/>
        <v>0</v>
      </c>
      <c r="AC86" s="2">
        <f t="shared" si="20"/>
        <v>0</v>
      </c>
      <c r="AD86" s="2">
        <f t="shared" si="20"/>
        <v>0</v>
      </c>
      <c r="AE86" s="2">
        <f t="shared" si="20"/>
        <v>0</v>
      </c>
      <c r="AF86" s="2">
        <f t="shared" si="20"/>
        <v>0</v>
      </c>
      <c r="AG86" s="2">
        <f t="shared" si="20"/>
        <v>0</v>
      </c>
      <c r="AH86" s="2">
        <f t="shared" si="20"/>
        <v>0</v>
      </c>
      <c r="AI86" s="2">
        <f t="shared" si="20"/>
        <v>0</v>
      </c>
      <c r="AJ86" s="2">
        <f t="shared" si="20"/>
        <v>0</v>
      </c>
      <c r="AK86" s="2">
        <f t="shared" si="20"/>
        <v>0</v>
      </c>
      <c r="AL86" s="2">
        <f t="shared" si="20"/>
        <v>0</v>
      </c>
      <c r="AM86" s="2">
        <f t="shared" si="20"/>
        <v>0</v>
      </c>
      <c r="AN86" s="2">
        <f t="shared" si="20"/>
        <v>0</v>
      </c>
      <c r="AO86" s="2">
        <f t="shared" si="20"/>
        <v>0</v>
      </c>
      <c r="AP86" s="2">
        <f t="shared" si="20"/>
        <v>0</v>
      </c>
      <c r="AQ86" s="2">
        <f t="shared" si="20"/>
        <v>0</v>
      </c>
      <c r="AR86" s="2">
        <f t="shared" si="20"/>
        <v>0</v>
      </c>
      <c r="AS86" s="2">
        <f t="shared" si="20"/>
        <v>0</v>
      </c>
      <c r="AT86" s="2">
        <f t="shared" si="20"/>
        <v>0</v>
      </c>
      <c r="AU86" s="2">
        <f t="shared" si="20"/>
        <v>0</v>
      </c>
      <c r="AV86" s="2">
        <f t="shared" si="20"/>
        <v>0</v>
      </c>
      <c r="AW86" s="2">
        <f t="shared" si="20"/>
        <v>0</v>
      </c>
      <c r="AX86" s="2">
        <f t="shared" si="20"/>
        <v>0</v>
      </c>
      <c r="AY86" s="2">
        <f t="shared" si="20"/>
        <v>0</v>
      </c>
    </row>
    <row r="87" spans="1:51" ht="31.5">
      <c r="A87" s="81" t="s">
        <v>116</v>
      </c>
      <c r="B87" s="81" t="s">
        <v>118</v>
      </c>
      <c r="C87" s="81" t="s">
        <v>119</v>
      </c>
      <c r="D87" s="84"/>
      <c r="E87" s="84"/>
      <c r="F87" s="84"/>
      <c r="G87" s="84"/>
      <c r="H87" s="84"/>
      <c r="I87" s="84"/>
      <c r="J87" s="83"/>
      <c r="K87" s="84"/>
      <c r="L87" s="83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3"/>
      <c r="AQ87" s="84"/>
      <c r="AR87" s="84"/>
      <c r="AS87" s="84"/>
      <c r="AT87" s="84"/>
      <c r="AU87" s="84"/>
      <c r="AV87" s="84"/>
      <c r="AW87" s="84"/>
      <c r="AX87" s="84"/>
      <c r="AY87" s="84"/>
    </row>
    <row r="88" spans="1:51" ht="47.25">
      <c r="A88" s="81" t="s">
        <v>120</v>
      </c>
      <c r="B88" s="81" t="s">
        <v>121</v>
      </c>
      <c r="C88" s="81" t="s">
        <v>7</v>
      </c>
      <c r="D88" s="2">
        <f t="shared" ref="D88:AY88" si="21">D89+D90</f>
        <v>0</v>
      </c>
      <c r="E88" s="2">
        <f t="shared" si="21"/>
        <v>0</v>
      </c>
      <c r="F88" s="2">
        <f t="shared" si="21"/>
        <v>0</v>
      </c>
      <c r="G88" s="2">
        <f t="shared" si="21"/>
        <v>0</v>
      </c>
      <c r="H88" s="2">
        <f t="shared" si="21"/>
        <v>0</v>
      </c>
      <c r="I88" s="2">
        <f t="shared" si="21"/>
        <v>0</v>
      </c>
      <c r="J88" s="2">
        <f t="shared" si="21"/>
        <v>0</v>
      </c>
      <c r="K88" s="2">
        <f t="shared" si="21"/>
        <v>0</v>
      </c>
      <c r="L88" s="2">
        <f t="shared" si="21"/>
        <v>0</v>
      </c>
      <c r="M88" s="2">
        <f t="shared" si="21"/>
        <v>0</v>
      </c>
      <c r="N88" s="2">
        <f t="shared" si="21"/>
        <v>0</v>
      </c>
      <c r="O88" s="2">
        <f t="shared" si="21"/>
        <v>0</v>
      </c>
      <c r="P88" s="2">
        <f t="shared" si="21"/>
        <v>0</v>
      </c>
      <c r="Q88" s="2">
        <f t="shared" si="21"/>
        <v>0</v>
      </c>
      <c r="R88" s="2">
        <f t="shared" si="21"/>
        <v>0</v>
      </c>
      <c r="S88" s="2">
        <f t="shared" si="21"/>
        <v>0</v>
      </c>
      <c r="T88" s="2">
        <f t="shared" si="21"/>
        <v>0</v>
      </c>
      <c r="U88" s="2">
        <f t="shared" si="21"/>
        <v>0</v>
      </c>
      <c r="V88" s="2">
        <f t="shared" si="21"/>
        <v>0</v>
      </c>
      <c r="W88" s="2">
        <f t="shared" si="21"/>
        <v>0</v>
      </c>
      <c r="X88" s="2">
        <f t="shared" si="21"/>
        <v>0</v>
      </c>
      <c r="Y88" s="2">
        <f t="shared" si="21"/>
        <v>0</v>
      </c>
      <c r="Z88" s="2">
        <f t="shared" si="21"/>
        <v>0</v>
      </c>
      <c r="AA88" s="2">
        <f t="shared" si="21"/>
        <v>0</v>
      </c>
      <c r="AB88" s="2">
        <f t="shared" si="21"/>
        <v>0</v>
      </c>
      <c r="AC88" s="2">
        <f t="shared" si="21"/>
        <v>0</v>
      </c>
      <c r="AD88" s="2">
        <f t="shared" si="21"/>
        <v>0</v>
      </c>
      <c r="AE88" s="2">
        <f t="shared" si="21"/>
        <v>0</v>
      </c>
      <c r="AF88" s="2">
        <f t="shared" si="21"/>
        <v>0</v>
      </c>
      <c r="AG88" s="2">
        <f t="shared" si="21"/>
        <v>0</v>
      </c>
      <c r="AH88" s="2">
        <f t="shared" si="21"/>
        <v>0</v>
      </c>
      <c r="AI88" s="2">
        <f t="shared" si="21"/>
        <v>0</v>
      </c>
      <c r="AJ88" s="2">
        <f t="shared" si="21"/>
        <v>0</v>
      </c>
      <c r="AK88" s="2">
        <f t="shared" si="21"/>
        <v>0</v>
      </c>
      <c r="AL88" s="2">
        <f t="shared" si="21"/>
        <v>0</v>
      </c>
      <c r="AM88" s="2">
        <f t="shared" si="21"/>
        <v>0</v>
      </c>
      <c r="AN88" s="2">
        <f t="shared" si="21"/>
        <v>0</v>
      </c>
      <c r="AO88" s="2">
        <f t="shared" si="21"/>
        <v>0</v>
      </c>
      <c r="AP88" s="2">
        <f t="shared" si="21"/>
        <v>0</v>
      </c>
      <c r="AQ88" s="2">
        <f t="shared" si="21"/>
        <v>0</v>
      </c>
      <c r="AR88" s="2">
        <f t="shared" si="21"/>
        <v>0</v>
      </c>
      <c r="AS88" s="2">
        <f t="shared" si="21"/>
        <v>0</v>
      </c>
      <c r="AT88" s="2">
        <f t="shared" si="21"/>
        <v>0</v>
      </c>
      <c r="AU88" s="2">
        <f t="shared" si="21"/>
        <v>0</v>
      </c>
      <c r="AV88" s="2">
        <f t="shared" si="21"/>
        <v>0</v>
      </c>
      <c r="AW88" s="2">
        <f t="shared" si="21"/>
        <v>0</v>
      </c>
      <c r="AX88" s="2">
        <f t="shared" si="21"/>
        <v>0</v>
      </c>
      <c r="AY88" s="2">
        <f t="shared" si="21"/>
        <v>0</v>
      </c>
    </row>
    <row r="89" spans="1:51" ht="47.25">
      <c r="A89" s="81" t="s">
        <v>122</v>
      </c>
      <c r="B89" s="81" t="s">
        <v>123</v>
      </c>
      <c r="C89" s="81" t="s">
        <v>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ht="47.25">
      <c r="A90" s="81" t="s">
        <v>124</v>
      </c>
      <c r="B90" s="81" t="s">
        <v>125</v>
      </c>
      <c r="C90" s="81" t="s">
        <v>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ht="31.5">
      <c r="A91" s="81" t="s">
        <v>126</v>
      </c>
      <c r="B91" s="81" t="s">
        <v>127</v>
      </c>
      <c r="C91" s="81" t="s">
        <v>7</v>
      </c>
      <c r="D91" s="2">
        <f t="shared" ref="D91:AY91" si="22">SUM(D92:D190)</f>
        <v>0</v>
      </c>
      <c r="E91" s="2">
        <f t="shared" si="22"/>
        <v>0</v>
      </c>
      <c r="F91" s="2">
        <f t="shared" si="22"/>
        <v>0</v>
      </c>
      <c r="G91" s="2">
        <f t="shared" si="22"/>
        <v>0</v>
      </c>
      <c r="H91" s="2">
        <f t="shared" si="22"/>
        <v>0</v>
      </c>
      <c r="I91" s="2">
        <f t="shared" si="22"/>
        <v>0</v>
      </c>
      <c r="J91" s="2">
        <f t="shared" si="22"/>
        <v>0</v>
      </c>
      <c r="K91" s="2">
        <f t="shared" si="22"/>
        <v>0</v>
      </c>
      <c r="L91" s="2">
        <f t="shared" si="22"/>
        <v>0</v>
      </c>
      <c r="M91" s="2">
        <f t="shared" si="22"/>
        <v>0</v>
      </c>
      <c r="N91" s="2">
        <f t="shared" si="22"/>
        <v>0</v>
      </c>
      <c r="O91" s="2">
        <f t="shared" si="22"/>
        <v>0</v>
      </c>
      <c r="P91" s="2">
        <f t="shared" si="22"/>
        <v>0</v>
      </c>
      <c r="Q91" s="2">
        <f t="shared" si="22"/>
        <v>0</v>
      </c>
      <c r="R91" s="2">
        <f t="shared" si="22"/>
        <v>0</v>
      </c>
      <c r="S91" s="2">
        <f t="shared" si="22"/>
        <v>0</v>
      </c>
      <c r="T91" s="2">
        <f t="shared" si="22"/>
        <v>0</v>
      </c>
      <c r="U91" s="2">
        <f t="shared" si="22"/>
        <v>0</v>
      </c>
      <c r="V91" s="2">
        <f t="shared" si="22"/>
        <v>0</v>
      </c>
      <c r="W91" s="2">
        <f t="shared" si="22"/>
        <v>0</v>
      </c>
      <c r="X91" s="2">
        <f t="shared" si="22"/>
        <v>0</v>
      </c>
      <c r="Y91" s="2">
        <f t="shared" si="22"/>
        <v>0</v>
      </c>
      <c r="Z91" s="2">
        <f t="shared" si="22"/>
        <v>0</v>
      </c>
      <c r="AA91" s="2">
        <f t="shared" si="22"/>
        <v>0</v>
      </c>
      <c r="AB91" s="2">
        <f t="shared" si="22"/>
        <v>0</v>
      </c>
      <c r="AC91" s="2">
        <f t="shared" si="22"/>
        <v>0</v>
      </c>
      <c r="AD91" s="2">
        <f t="shared" si="22"/>
        <v>0</v>
      </c>
      <c r="AE91" s="2">
        <f t="shared" si="22"/>
        <v>0</v>
      </c>
      <c r="AF91" s="2">
        <f t="shared" si="22"/>
        <v>0</v>
      </c>
      <c r="AG91" s="2">
        <f t="shared" si="22"/>
        <v>0</v>
      </c>
      <c r="AH91" s="2">
        <f t="shared" si="22"/>
        <v>0</v>
      </c>
      <c r="AI91" s="2">
        <f t="shared" si="22"/>
        <v>0</v>
      </c>
      <c r="AJ91" s="2">
        <f t="shared" si="22"/>
        <v>0</v>
      </c>
      <c r="AK91" s="2">
        <f t="shared" si="22"/>
        <v>0</v>
      </c>
      <c r="AL91" s="2">
        <f t="shared" si="22"/>
        <v>0</v>
      </c>
      <c r="AM91" s="2">
        <f t="shared" si="22"/>
        <v>0</v>
      </c>
      <c r="AN91" s="2">
        <f t="shared" si="22"/>
        <v>0</v>
      </c>
      <c r="AO91" s="2">
        <f t="shared" si="22"/>
        <v>0</v>
      </c>
      <c r="AP91" s="2">
        <f t="shared" si="22"/>
        <v>71.317722959999998</v>
      </c>
      <c r="AQ91" s="2">
        <f t="shared" si="22"/>
        <v>113.06772309</v>
      </c>
      <c r="AR91" s="2">
        <f t="shared" si="22"/>
        <v>0</v>
      </c>
      <c r="AS91" s="2">
        <f t="shared" si="22"/>
        <v>0</v>
      </c>
      <c r="AT91" s="2">
        <f t="shared" si="22"/>
        <v>0</v>
      </c>
      <c r="AU91" s="2">
        <f t="shared" si="22"/>
        <v>0</v>
      </c>
      <c r="AV91" s="2">
        <f t="shared" si="22"/>
        <v>0</v>
      </c>
      <c r="AW91" s="2">
        <f t="shared" si="22"/>
        <v>0</v>
      </c>
      <c r="AX91" s="2">
        <f t="shared" si="22"/>
        <v>0</v>
      </c>
      <c r="AY91" s="2">
        <f t="shared" si="22"/>
        <v>0</v>
      </c>
    </row>
    <row r="92" spans="1:51" ht="31.5">
      <c r="A92" s="81" t="s">
        <v>126</v>
      </c>
      <c r="B92" s="81" t="s">
        <v>128</v>
      </c>
      <c r="C92" s="81" t="s">
        <v>129</v>
      </c>
      <c r="D92" s="85"/>
      <c r="E92" s="85"/>
      <c r="F92" s="85"/>
      <c r="G92" s="85"/>
      <c r="H92" s="85"/>
      <c r="I92" s="85"/>
      <c r="J92" s="83"/>
      <c r="K92" s="85"/>
      <c r="L92" s="83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3">
        <v>43.600000540000003</v>
      </c>
      <c r="AQ92" s="85">
        <v>0</v>
      </c>
      <c r="AR92" s="85"/>
      <c r="AS92" s="85"/>
      <c r="AT92" s="85"/>
      <c r="AU92" s="85"/>
      <c r="AV92" s="85"/>
      <c r="AW92" s="85"/>
      <c r="AX92" s="85"/>
      <c r="AY92" s="85"/>
    </row>
    <row r="93" spans="1:51" ht="47.25">
      <c r="A93" s="81" t="s">
        <v>126</v>
      </c>
      <c r="B93" s="81" t="s">
        <v>130</v>
      </c>
      <c r="C93" s="81" t="s">
        <v>131</v>
      </c>
      <c r="D93" s="85"/>
      <c r="E93" s="85"/>
      <c r="F93" s="85"/>
      <c r="G93" s="85"/>
      <c r="H93" s="85"/>
      <c r="I93" s="85"/>
      <c r="J93" s="83"/>
      <c r="K93" s="85"/>
      <c r="L93" s="83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3">
        <v>15.25484208</v>
      </c>
      <c r="AQ93" s="85">
        <v>30.4554273</v>
      </c>
      <c r="AR93" s="85"/>
      <c r="AS93" s="85"/>
      <c r="AT93" s="85"/>
      <c r="AU93" s="85"/>
      <c r="AV93" s="85"/>
      <c r="AW93" s="85"/>
      <c r="AX93" s="85"/>
      <c r="AY93" s="85"/>
    </row>
    <row r="94" spans="1:51" ht="94.5">
      <c r="A94" s="81" t="s">
        <v>126</v>
      </c>
      <c r="B94" s="81" t="s">
        <v>132</v>
      </c>
      <c r="C94" s="81" t="s">
        <v>133</v>
      </c>
      <c r="D94" s="85"/>
      <c r="E94" s="85"/>
      <c r="F94" s="85"/>
      <c r="G94" s="85"/>
      <c r="H94" s="85"/>
      <c r="I94" s="85"/>
      <c r="J94" s="83"/>
      <c r="K94" s="85"/>
      <c r="L94" s="83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3">
        <v>12.462880339999998</v>
      </c>
      <c r="AQ94" s="85">
        <v>82.612295790000005</v>
      </c>
      <c r="AR94" s="85"/>
      <c r="AS94" s="85"/>
      <c r="AT94" s="85"/>
      <c r="AU94" s="85"/>
      <c r="AV94" s="85"/>
      <c r="AW94" s="85"/>
      <c r="AX94" s="85"/>
      <c r="AY94" s="85"/>
    </row>
    <row r="95" spans="1:51" ht="31.5">
      <c r="A95" s="81" t="s">
        <v>126</v>
      </c>
      <c r="B95" s="81" t="s">
        <v>134</v>
      </c>
      <c r="C95" s="81" t="s">
        <v>135</v>
      </c>
      <c r="D95" s="85"/>
      <c r="E95" s="85"/>
      <c r="F95" s="85"/>
      <c r="G95" s="85"/>
      <c r="H95" s="85"/>
      <c r="I95" s="85"/>
      <c r="J95" s="83"/>
      <c r="K95" s="85"/>
      <c r="L95" s="83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3"/>
      <c r="AQ95" s="85"/>
      <c r="AR95" s="85"/>
      <c r="AS95" s="85"/>
      <c r="AT95" s="85"/>
      <c r="AU95" s="85"/>
      <c r="AV95" s="85"/>
      <c r="AW95" s="85"/>
      <c r="AX95" s="85"/>
      <c r="AY95" s="85"/>
    </row>
    <row r="96" spans="1:51" ht="31.5">
      <c r="A96" s="81" t="s">
        <v>126</v>
      </c>
      <c r="B96" s="81" t="s">
        <v>136</v>
      </c>
      <c r="C96" s="81" t="s">
        <v>137</v>
      </c>
      <c r="D96" s="85"/>
      <c r="E96" s="85"/>
      <c r="F96" s="85"/>
      <c r="G96" s="85"/>
      <c r="H96" s="85"/>
      <c r="I96" s="85"/>
      <c r="J96" s="83"/>
      <c r="K96" s="85"/>
      <c r="L96" s="83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3"/>
      <c r="AQ96" s="85"/>
      <c r="AR96" s="85"/>
      <c r="AS96" s="85"/>
      <c r="AT96" s="85"/>
      <c r="AU96" s="85"/>
      <c r="AV96" s="85"/>
      <c r="AW96" s="85"/>
      <c r="AX96" s="85"/>
      <c r="AY96" s="85"/>
    </row>
    <row r="97" spans="1:51" ht="31.5">
      <c r="A97" s="81" t="s">
        <v>126</v>
      </c>
      <c r="B97" s="81" t="s">
        <v>138</v>
      </c>
      <c r="C97" s="81" t="s">
        <v>139</v>
      </c>
      <c r="D97" s="85"/>
      <c r="E97" s="85"/>
      <c r="F97" s="85"/>
      <c r="G97" s="85"/>
      <c r="H97" s="85"/>
      <c r="I97" s="85"/>
      <c r="J97" s="83"/>
      <c r="K97" s="85"/>
      <c r="L97" s="83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3"/>
      <c r="AQ97" s="85"/>
      <c r="AR97" s="85"/>
      <c r="AS97" s="85"/>
      <c r="AT97" s="85"/>
      <c r="AU97" s="85"/>
      <c r="AV97" s="85"/>
      <c r="AW97" s="85"/>
      <c r="AX97" s="85"/>
      <c r="AY97" s="85"/>
    </row>
    <row r="98" spans="1:51" ht="31.5">
      <c r="A98" s="81" t="s">
        <v>126</v>
      </c>
      <c r="B98" s="81" t="s">
        <v>140</v>
      </c>
      <c r="C98" s="81" t="s">
        <v>141</v>
      </c>
      <c r="D98" s="85"/>
      <c r="E98" s="85"/>
      <c r="F98" s="85"/>
      <c r="G98" s="85"/>
      <c r="H98" s="85"/>
      <c r="I98" s="85"/>
      <c r="J98" s="83"/>
      <c r="K98" s="85"/>
      <c r="L98" s="83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85"/>
      <c r="AO98" s="85"/>
      <c r="AP98" s="83"/>
      <c r="AQ98" s="85"/>
      <c r="AR98" s="85"/>
      <c r="AS98" s="85"/>
      <c r="AT98" s="85"/>
      <c r="AU98" s="85"/>
      <c r="AV98" s="85"/>
      <c r="AW98" s="85"/>
      <c r="AX98" s="85"/>
      <c r="AY98" s="85"/>
    </row>
    <row r="99" spans="1:51" ht="31.5">
      <c r="A99" s="81" t="s">
        <v>126</v>
      </c>
      <c r="B99" s="81" t="s">
        <v>142</v>
      </c>
      <c r="C99" s="81" t="s">
        <v>143</v>
      </c>
      <c r="D99" s="85"/>
      <c r="E99" s="85"/>
      <c r="F99" s="85"/>
      <c r="G99" s="85"/>
      <c r="H99" s="85"/>
      <c r="I99" s="85"/>
      <c r="J99" s="83"/>
      <c r="K99" s="85"/>
      <c r="L99" s="83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85"/>
      <c r="AO99" s="85"/>
      <c r="AP99" s="83"/>
      <c r="AQ99" s="85"/>
      <c r="AR99" s="85"/>
      <c r="AS99" s="85"/>
      <c r="AT99" s="85"/>
      <c r="AU99" s="85"/>
      <c r="AV99" s="85"/>
      <c r="AW99" s="85"/>
      <c r="AX99" s="85"/>
      <c r="AY99" s="85"/>
    </row>
    <row r="100" spans="1:51" ht="31.5">
      <c r="A100" s="81" t="s">
        <v>126</v>
      </c>
      <c r="B100" s="81" t="s">
        <v>144</v>
      </c>
      <c r="C100" s="81" t="s">
        <v>145</v>
      </c>
      <c r="D100" s="85"/>
      <c r="E100" s="85"/>
      <c r="F100" s="85"/>
      <c r="G100" s="85"/>
      <c r="H100" s="85"/>
      <c r="I100" s="85"/>
      <c r="J100" s="83"/>
      <c r="K100" s="85"/>
      <c r="L100" s="83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  <c r="AN100" s="85"/>
      <c r="AO100" s="85"/>
      <c r="AP100" s="83"/>
      <c r="AQ100" s="85"/>
      <c r="AR100" s="85"/>
      <c r="AS100" s="85"/>
      <c r="AT100" s="85"/>
      <c r="AU100" s="85"/>
      <c r="AV100" s="85"/>
      <c r="AW100" s="85"/>
      <c r="AX100" s="85"/>
      <c r="AY100" s="85"/>
    </row>
    <row r="101" spans="1:51" ht="47.25">
      <c r="A101" s="81" t="s">
        <v>126</v>
      </c>
      <c r="B101" s="81" t="s">
        <v>146</v>
      </c>
      <c r="C101" s="81" t="s">
        <v>147</v>
      </c>
      <c r="D101" s="85"/>
      <c r="E101" s="85"/>
      <c r="F101" s="85"/>
      <c r="G101" s="85"/>
      <c r="H101" s="85"/>
      <c r="I101" s="85"/>
      <c r="J101" s="83"/>
      <c r="K101" s="85"/>
      <c r="L101" s="83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N101" s="85"/>
      <c r="AO101" s="85"/>
      <c r="AP101" s="83"/>
      <c r="AQ101" s="85"/>
      <c r="AR101" s="85"/>
      <c r="AS101" s="85"/>
      <c r="AT101" s="85"/>
      <c r="AU101" s="85"/>
      <c r="AV101" s="85"/>
      <c r="AW101" s="85"/>
      <c r="AX101" s="85"/>
      <c r="AY101" s="85"/>
    </row>
    <row r="102" spans="1:51" ht="47.25">
      <c r="A102" s="81" t="s">
        <v>126</v>
      </c>
      <c r="B102" s="81" t="s">
        <v>148</v>
      </c>
      <c r="C102" s="81" t="s">
        <v>149</v>
      </c>
      <c r="D102" s="85"/>
      <c r="E102" s="85"/>
      <c r="F102" s="85"/>
      <c r="G102" s="85"/>
      <c r="H102" s="85"/>
      <c r="I102" s="85"/>
      <c r="J102" s="83"/>
      <c r="K102" s="85"/>
      <c r="L102" s="83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3"/>
      <c r="AQ102" s="85"/>
      <c r="AR102" s="85"/>
      <c r="AS102" s="85"/>
      <c r="AT102" s="85"/>
      <c r="AU102" s="85"/>
      <c r="AV102" s="85"/>
      <c r="AW102" s="85"/>
      <c r="AX102" s="85"/>
      <c r="AY102" s="85"/>
    </row>
    <row r="103" spans="1:51" ht="47.25">
      <c r="A103" s="81" t="s">
        <v>126</v>
      </c>
      <c r="B103" s="81" t="s">
        <v>150</v>
      </c>
      <c r="C103" s="81" t="s">
        <v>151</v>
      </c>
      <c r="D103" s="85"/>
      <c r="E103" s="85"/>
      <c r="F103" s="85"/>
      <c r="G103" s="85"/>
      <c r="H103" s="85"/>
      <c r="I103" s="85"/>
      <c r="J103" s="83"/>
      <c r="K103" s="85"/>
      <c r="L103" s="83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3"/>
      <c r="AQ103" s="85"/>
      <c r="AR103" s="85"/>
      <c r="AS103" s="85"/>
      <c r="AT103" s="85"/>
      <c r="AU103" s="85"/>
      <c r="AV103" s="85"/>
      <c r="AW103" s="85"/>
      <c r="AX103" s="85"/>
      <c r="AY103" s="85"/>
    </row>
    <row r="104" spans="1:51" ht="31.5">
      <c r="A104" s="81" t="s">
        <v>126</v>
      </c>
      <c r="B104" s="81" t="s">
        <v>152</v>
      </c>
      <c r="C104" s="81" t="s">
        <v>153</v>
      </c>
      <c r="D104" s="85"/>
      <c r="E104" s="85"/>
      <c r="F104" s="85"/>
      <c r="G104" s="85"/>
      <c r="H104" s="85"/>
      <c r="I104" s="85"/>
      <c r="J104" s="83"/>
      <c r="K104" s="85"/>
      <c r="L104" s="83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3"/>
      <c r="AQ104" s="85"/>
      <c r="AR104" s="85"/>
      <c r="AS104" s="85"/>
      <c r="AT104" s="85"/>
      <c r="AU104" s="85"/>
      <c r="AV104" s="85"/>
      <c r="AW104" s="85"/>
      <c r="AX104" s="85"/>
      <c r="AY104" s="85"/>
    </row>
    <row r="105" spans="1:51" ht="31.5">
      <c r="A105" s="81" t="s">
        <v>126</v>
      </c>
      <c r="B105" s="81" t="s">
        <v>154</v>
      </c>
      <c r="C105" s="81" t="s">
        <v>155</v>
      </c>
      <c r="D105" s="85"/>
      <c r="E105" s="85"/>
      <c r="F105" s="85"/>
      <c r="G105" s="85"/>
      <c r="H105" s="85"/>
      <c r="I105" s="85"/>
      <c r="J105" s="83"/>
      <c r="K105" s="85"/>
      <c r="L105" s="83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N105" s="85"/>
      <c r="AO105" s="85"/>
      <c r="AP105" s="83"/>
      <c r="AQ105" s="85"/>
      <c r="AR105" s="85"/>
      <c r="AS105" s="85"/>
      <c r="AT105" s="85"/>
      <c r="AU105" s="85"/>
      <c r="AV105" s="85"/>
      <c r="AW105" s="85"/>
      <c r="AX105" s="85"/>
      <c r="AY105" s="85"/>
    </row>
    <row r="106" spans="1:51" ht="31.5">
      <c r="A106" s="81" t="s">
        <v>126</v>
      </c>
      <c r="B106" s="81" t="s">
        <v>156</v>
      </c>
      <c r="C106" s="81" t="s">
        <v>157</v>
      </c>
      <c r="D106" s="85"/>
      <c r="E106" s="85"/>
      <c r="F106" s="85"/>
      <c r="G106" s="85"/>
      <c r="H106" s="85"/>
      <c r="I106" s="85"/>
      <c r="J106" s="83"/>
      <c r="K106" s="85"/>
      <c r="L106" s="83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3"/>
      <c r="AQ106" s="85"/>
      <c r="AR106" s="85"/>
      <c r="AS106" s="85"/>
      <c r="AT106" s="85"/>
      <c r="AU106" s="85"/>
      <c r="AV106" s="85"/>
      <c r="AW106" s="85"/>
      <c r="AX106" s="85"/>
      <c r="AY106" s="85"/>
    </row>
    <row r="107" spans="1:51" ht="31.5">
      <c r="A107" s="81" t="s">
        <v>126</v>
      </c>
      <c r="B107" s="81" t="s">
        <v>158</v>
      </c>
      <c r="C107" s="81" t="s">
        <v>159</v>
      </c>
      <c r="D107" s="85"/>
      <c r="E107" s="85"/>
      <c r="F107" s="85"/>
      <c r="G107" s="85"/>
      <c r="H107" s="85"/>
      <c r="I107" s="85"/>
      <c r="J107" s="83"/>
      <c r="K107" s="85"/>
      <c r="L107" s="83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  <c r="AN107" s="85"/>
      <c r="AO107" s="85"/>
      <c r="AP107" s="83"/>
      <c r="AQ107" s="85"/>
      <c r="AR107" s="85"/>
      <c r="AS107" s="85"/>
      <c r="AT107" s="85"/>
      <c r="AU107" s="85"/>
      <c r="AV107" s="85"/>
      <c r="AW107" s="85"/>
      <c r="AX107" s="85"/>
      <c r="AY107" s="85"/>
    </row>
    <row r="108" spans="1:51" ht="31.5">
      <c r="A108" s="81" t="s">
        <v>126</v>
      </c>
      <c r="B108" s="81" t="s">
        <v>160</v>
      </c>
      <c r="C108" s="81" t="s">
        <v>161</v>
      </c>
      <c r="D108" s="85"/>
      <c r="E108" s="85"/>
      <c r="F108" s="85"/>
      <c r="G108" s="85"/>
      <c r="H108" s="85"/>
      <c r="I108" s="85"/>
      <c r="J108" s="83"/>
      <c r="K108" s="85"/>
      <c r="L108" s="83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3"/>
      <c r="AQ108" s="85"/>
      <c r="AR108" s="85"/>
      <c r="AS108" s="85"/>
      <c r="AT108" s="85"/>
      <c r="AU108" s="85"/>
      <c r="AV108" s="85"/>
      <c r="AW108" s="85"/>
      <c r="AX108" s="85"/>
      <c r="AY108" s="85"/>
    </row>
    <row r="109" spans="1:51" ht="31.5">
      <c r="A109" s="81" t="s">
        <v>126</v>
      </c>
      <c r="B109" s="81" t="s">
        <v>162</v>
      </c>
      <c r="C109" s="81" t="s">
        <v>163</v>
      </c>
      <c r="D109" s="85"/>
      <c r="E109" s="85"/>
      <c r="F109" s="85"/>
      <c r="G109" s="85"/>
      <c r="H109" s="85"/>
      <c r="I109" s="85"/>
      <c r="J109" s="83"/>
      <c r="K109" s="85"/>
      <c r="L109" s="83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  <c r="AN109" s="85"/>
      <c r="AO109" s="85"/>
      <c r="AP109" s="83"/>
      <c r="AQ109" s="85"/>
      <c r="AR109" s="85"/>
      <c r="AS109" s="85"/>
      <c r="AT109" s="85"/>
      <c r="AU109" s="85"/>
      <c r="AV109" s="85"/>
      <c r="AW109" s="85"/>
      <c r="AX109" s="85"/>
      <c r="AY109" s="85"/>
    </row>
    <row r="110" spans="1:51" ht="31.5">
      <c r="A110" s="81" t="s">
        <v>126</v>
      </c>
      <c r="B110" s="81" t="s">
        <v>164</v>
      </c>
      <c r="C110" s="81" t="s">
        <v>165</v>
      </c>
      <c r="D110" s="84"/>
      <c r="E110" s="84"/>
      <c r="F110" s="84"/>
      <c r="G110" s="84"/>
      <c r="H110" s="84"/>
      <c r="I110" s="84"/>
      <c r="J110" s="83"/>
      <c r="K110" s="84"/>
      <c r="L110" s="83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84"/>
      <c r="AP110" s="83"/>
      <c r="AQ110" s="84"/>
      <c r="AR110" s="84"/>
      <c r="AS110" s="84"/>
      <c r="AT110" s="84"/>
      <c r="AU110" s="84"/>
      <c r="AV110" s="84"/>
      <c r="AW110" s="84"/>
      <c r="AX110" s="84"/>
      <c r="AY110" s="84"/>
    </row>
    <row r="111" spans="1:51" ht="31.5">
      <c r="A111" s="81" t="s">
        <v>126</v>
      </c>
      <c r="B111" s="81" t="s">
        <v>166</v>
      </c>
      <c r="C111" s="81" t="s">
        <v>167</v>
      </c>
      <c r="D111" s="85"/>
      <c r="E111" s="85"/>
      <c r="F111" s="85"/>
      <c r="G111" s="85"/>
      <c r="H111" s="85"/>
      <c r="I111" s="85"/>
      <c r="J111" s="83"/>
      <c r="K111" s="85"/>
      <c r="L111" s="83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  <c r="AN111" s="85"/>
      <c r="AO111" s="85"/>
      <c r="AP111" s="83"/>
      <c r="AQ111" s="85"/>
      <c r="AR111" s="85"/>
      <c r="AS111" s="85"/>
      <c r="AT111" s="85"/>
      <c r="AU111" s="85"/>
      <c r="AV111" s="85"/>
      <c r="AW111" s="85"/>
      <c r="AX111" s="85"/>
      <c r="AY111" s="85"/>
    </row>
    <row r="112" spans="1:51" ht="31.5">
      <c r="A112" s="81" t="s">
        <v>126</v>
      </c>
      <c r="B112" s="81" t="s">
        <v>168</v>
      </c>
      <c r="C112" s="81" t="s">
        <v>169</v>
      </c>
      <c r="D112" s="85"/>
      <c r="E112" s="85"/>
      <c r="F112" s="85"/>
      <c r="G112" s="85"/>
      <c r="H112" s="85"/>
      <c r="I112" s="85"/>
      <c r="J112" s="83"/>
      <c r="K112" s="85"/>
      <c r="L112" s="83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  <c r="AN112" s="85"/>
      <c r="AO112" s="85"/>
      <c r="AP112" s="83"/>
      <c r="AQ112" s="85"/>
      <c r="AR112" s="85"/>
      <c r="AS112" s="85"/>
      <c r="AT112" s="85"/>
      <c r="AU112" s="85"/>
      <c r="AV112" s="85"/>
      <c r="AW112" s="85"/>
      <c r="AX112" s="85"/>
      <c r="AY112" s="85"/>
    </row>
    <row r="113" spans="1:51" ht="31.5">
      <c r="A113" s="81" t="s">
        <v>126</v>
      </c>
      <c r="B113" s="81" t="s">
        <v>170</v>
      </c>
      <c r="C113" s="81" t="s">
        <v>171</v>
      </c>
      <c r="D113" s="85"/>
      <c r="E113" s="85"/>
      <c r="F113" s="85"/>
      <c r="G113" s="85"/>
      <c r="H113" s="85"/>
      <c r="I113" s="85"/>
      <c r="J113" s="83"/>
      <c r="K113" s="85"/>
      <c r="L113" s="83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5"/>
      <c r="AB113" s="85"/>
      <c r="AC113" s="85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  <c r="AN113" s="85"/>
      <c r="AO113" s="85"/>
      <c r="AP113" s="83"/>
      <c r="AQ113" s="85"/>
      <c r="AR113" s="85"/>
      <c r="AS113" s="85"/>
      <c r="AT113" s="85"/>
      <c r="AU113" s="85"/>
      <c r="AV113" s="85"/>
      <c r="AW113" s="85"/>
      <c r="AX113" s="85"/>
      <c r="AY113" s="85"/>
    </row>
    <row r="114" spans="1:51" ht="31.5">
      <c r="A114" s="81" t="s">
        <v>126</v>
      </c>
      <c r="B114" s="81" t="s">
        <v>172</v>
      </c>
      <c r="C114" s="81" t="s">
        <v>173</v>
      </c>
      <c r="D114" s="85"/>
      <c r="E114" s="85"/>
      <c r="F114" s="85"/>
      <c r="G114" s="85"/>
      <c r="H114" s="85"/>
      <c r="I114" s="85"/>
      <c r="J114" s="83"/>
      <c r="K114" s="85"/>
      <c r="L114" s="83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  <c r="AN114" s="85"/>
      <c r="AO114" s="85"/>
      <c r="AP114" s="83"/>
      <c r="AQ114" s="85"/>
      <c r="AR114" s="85"/>
      <c r="AS114" s="85"/>
      <c r="AT114" s="85"/>
      <c r="AU114" s="85"/>
      <c r="AV114" s="85"/>
      <c r="AW114" s="85"/>
      <c r="AX114" s="85"/>
      <c r="AY114" s="85"/>
    </row>
    <row r="115" spans="1:51" ht="31.5">
      <c r="A115" s="81" t="s">
        <v>126</v>
      </c>
      <c r="B115" s="81" t="s">
        <v>174</v>
      </c>
      <c r="C115" s="81" t="s">
        <v>175</v>
      </c>
      <c r="D115" s="85"/>
      <c r="E115" s="85"/>
      <c r="F115" s="85"/>
      <c r="G115" s="85"/>
      <c r="H115" s="85"/>
      <c r="I115" s="85"/>
      <c r="J115" s="83"/>
      <c r="K115" s="85"/>
      <c r="L115" s="83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  <c r="AC115" s="85"/>
      <c r="AD115" s="85"/>
      <c r="AE115" s="85"/>
      <c r="AF115" s="85"/>
      <c r="AG115" s="85"/>
      <c r="AH115" s="85"/>
      <c r="AI115" s="85"/>
      <c r="AJ115" s="85"/>
      <c r="AK115" s="85"/>
      <c r="AL115" s="85"/>
      <c r="AM115" s="85"/>
      <c r="AN115" s="85"/>
      <c r="AO115" s="85"/>
      <c r="AP115" s="83"/>
      <c r="AQ115" s="85"/>
      <c r="AR115" s="85"/>
      <c r="AS115" s="85"/>
      <c r="AT115" s="85"/>
      <c r="AU115" s="85"/>
      <c r="AV115" s="85"/>
      <c r="AW115" s="85"/>
      <c r="AX115" s="85"/>
      <c r="AY115" s="85"/>
    </row>
    <row r="116" spans="1:51" ht="31.5">
      <c r="A116" s="81" t="s">
        <v>126</v>
      </c>
      <c r="B116" s="81" t="s">
        <v>176</v>
      </c>
      <c r="C116" s="81" t="s">
        <v>177</v>
      </c>
      <c r="D116" s="85"/>
      <c r="E116" s="85"/>
      <c r="F116" s="85"/>
      <c r="G116" s="85"/>
      <c r="H116" s="85"/>
      <c r="I116" s="85"/>
      <c r="J116" s="83"/>
      <c r="K116" s="85"/>
      <c r="L116" s="83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3"/>
      <c r="AQ116" s="85"/>
      <c r="AR116" s="85"/>
      <c r="AS116" s="85"/>
      <c r="AT116" s="85"/>
      <c r="AU116" s="85"/>
      <c r="AV116" s="85"/>
      <c r="AW116" s="85"/>
      <c r="AX116" s="85"/>
      <c r="AY116" s="85"/>
    </row>
    <row r="117" spans="1:51" ht="47.25">
      <c r="A117" s="81" t="s">
        <v>126</v>
      </c>
      <c r="B117" s="81" t="s">
        <v>178</v>
      </c>
      <c r="C117" s="81" t="s">
        <v>179</v>
      </c>
      <c r="D117" s="85"/>
      <c r="E117" s="85"/>
      <c r="F117" s="85"/>
      <c r="G117" s="85"/>
      <c r="H117" s="85"/>
      <c r="I117" s="85"/>
      <c r="J117" s="83"/>
      <c r="K117" s="85"/>
      <c r="L117" s="83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85"/>
      <c r="AP117" s="83"/>
      <c r="AQ117" s="85"/>
      <c r="AR117" s="85"/>
      <c r="AS117" s="85"/>
      <c r="AT117" s="85"/>
      <c r="AU117" s="85"/>
      <c r="AV117" s="85"/>
      <c r="AW117" s="85"/>
      <c r="AX117" s="85"/>
      <c r="AY117" s="85"/>
    </row>
    <row r="118" spans="1:51" ht="47.25">
      <c r="A118" s="81" t="s">
        <v>126</v>
      </c>
      <c r="B118" s="81" t="s">
        <v>180</v>
      </c>
      <c r="C118" s="81" t="s">
        <v>181</v>
      </c>
      <c r="D118" s="84"/>
      <c r="E118" s="84"/>
      <c r="F118" s="84"/>
      <c r="G118" s="84"/>
      <c r="H118" s="84"/>
      <c r="I118" s="84"/>
      <c r="J118" s="83"/>
      <c r="K118" s="84"/>
      <c r="L118" s="83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3"/>
      <c r="AQ118" s="84"/>
      <c r="AR118" s="84"/>
      <c r="AS118" s="84"/>
      <c r="AT118" s="84"/>
      <c r="AU118" s="84"/>
      <c r="AV118" s="84"/>
      <c r="AW118" s="84"/>
      <c r="AX118" s="84"/>
      <c r="AY118" s="84"/>
    </row>
    <row r="119" spans="1:51" ht="31.5">
      <c r="A119" s="81" t="s">
        <v>126</v>
      </c>
      <c r="B119" s="81" t="s">
        <v>182</v>
      </c>
      <c r="C119" s="81" t="s">
        <v>183</v>
      </c>
      <c r="D119" s="84"/>
      <c r="E119" s="84"/>
      <c r="F119" s="84"/>
      <c r="G119" s="84"/>
      <c r="H119" s="84"/>
      <c r="I119" s="84"/>
      <c r="J119" s="83"/>
      <c r="K119" s="84"/>
      <c r="L119" s="83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3"/>
      <c r="AQ119" s="84"/>
      <c r="AR119" s="84"/>
      <c r="AS119" s="84"/>
      <c r="AT119" s="84"/>
      <c r="AU119" s="84"/>
      <c r="AV119" s="84"/>
      <c r="AW119" s="84"/>
      <c r="AX119" s="84"/>
      <c r="AY119" s="84"/>
    </row>
    <row r="120" spans="1:51" ht="31.5">
      <c r="A120" s="81" t="s">
        <v>126</v>
      </c>
      <c r="B120" s="81" t="s">
        <v>184</v>
      </c>
      <c r="C120" s="81" t="s">
        <v>185</v>
      </c>
      <c r="D120" s="85"/>
      <c r="E120" s="85"/>
      <c r="F120" s="85"/>
      <c r="G120" s="85"/>
      <c r="H120" s="85"/>
      <c r="I120" s="85"/>
      <c r="J120" s="83"/>
      <c r="K120" s="85"/>
      <c r="L120" s="83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  <c r="AN120" s="85"/>
      <c r="AO120" s="85"/>
      <c r="AP120" s="83"/>
      <c r="AQ120" s="85"/>
      <c r="AR120" s="85"/>
      <c r="AS120" s="85"/>
      <c r="AT120" s="85"/>
      <c r="AU120" s="85"/>
      <c r="AV120" s="85"/>
      <c r="AW120" s="85"/>
      <c r="AX120" s="85"/>
      <c r="AY120" s="85"/>
    </row>
    <row r="121" spans="1:51" ht="47.25">
      <c r="A121" s="81" t="s">
        <v>126</v>
      </c>
      <c r="B121" s="81" t="s">
        <v>186</v>
      </c>
      <c r="C121" s="81" t="s">
        <v>187</v>
      </c>
      <c r="D121" s="85"/>
      <c r="E121" s="85"/>
      <c r="F121" s="85"/>
      <c r="G121" s="85"/>
      <c r="H121" s="85"/>
      <c r="I121" s="85"/>
      <c r="J121" s="83"/>
      <c r="K121" s="85"/>
      <c r="L121" s="83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  <c r="AD121" s="85"/>
      <c r="AE121" s="85"/>
      <c r="AF121" s="85"/>
      <c r="AG121" s="85"/>
      <c r="AH121" s="85"/>
      <c r="AI121" s="85"/>
      <c r="AJ121" s="85"/>
      <c r="AK121" s="85"/>
      <c r="AL121" s="85"/>
      <c r="AM121" s="85"/>
      <c r="AN121" s="85"/>
      <c r="AO121" s="85"/>
      <c r="AP121" s="83"/>
      <c r="AQ121" s="85"/>
      <c r="AR121" s="85"/>
      <c r="AS121" s="85"/>
      <c r="AT121" s="85"/>
      <c r="AU121" s="85"/>
      <c r="AV121" s="85"/>
      <c r="AW121" s="85"/>
      <c r="AX121" s="85"/>
      <c r="AY121" s="85"/>
    </row>
    <row r="122" spans="1:51" ht="47.25">
      <c r="A122" s="81" t="s">
        <v>126</v>
      </c>
      <c r="B122" s="81" t="s">
        <v>188</v>
      </c>
      <c r="C122" s="81" t="s">
        <v>189</v>
      </c>
      <c r="D122" s="85"/>
      <c r="E122" s="85"/>
      <c r="F122" s="85"/>
      <c r="G122" s="85"/>
      <c r="H122" s="85"/>
      <c r="I122" s="85"/>
      <c r="J122" s="83"/>
      <c r="K122" s="85"/>
      <c r="L122" s="83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  <c r="AN122" s="85"/>
      <c r="AO122" s="85"/>
      <c r="AP122" s="83"/>
      <c r="AQ122" s="85"/>
      <c r="AR122" s="85"/>
      <c r="AS122" s="85"/>
      <c r="AT122" s="85"/>
      <c r="AU122" s="85"/>
      <c r="AV122" s="85"/>
      <c r="AW122" s="85"/>
      <c r="AX122" s="85"/>
      <c r="AY122" s="85"/>
    </row>
    <row r="123" spans="1:51" ht="31.5">
      <c r="A123" s="81" t="s">
        <v>126</v>
      </c>
      <c r="B123" s="81" t="s">
        <v>190</v>
      </c>
      <c r="C123" s="81" t="s">
        <v>191</v>
      </c>
      <c r="D123" s="85"/>
      <c r="E123" s="85"/>
      <c r="F123" s="85"/>
      <c r="G123" s="85"/>
      <c r="H123" s="85"/>
      <c r="I123" s="85"/>
      <c r="J123" s="83"/>
      <c r="K123" s="85"/>
      <c r="L123" s="83"/>
      <c r="M123" s="85"/>
      <c r="N123" s="85"/>
      <c r="O123" s="85"/>
      <c r="P123" s="85"/>
      <c r="Q123" s="85"/>
      <c r="R123" s="85"/>
      <c r="S123" s="85"/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  <c r="AE123" s="85"/>
      <c r="AF123" s="85"/>
      <c r="AG123" s="85"/>
      <c r="AH123" s="85"/>
      <c r="AI123" s="85"/>
      <c r="AJ123" s="85"/>
      <c r="AK123" s="85"/>
      <c r="AL123" s="85"/>
      <c r="AM123" s="85"/>
      <c r="AN123" s="85"/>
      <c r="AO123" s="85"/>
      <c r="AP123" s="83"/>
      <c r="AQ123" s="85"/>
      <c r="AR123" s="85"/>
      <c r="AS123" s="85"/>
      <c r="AT123" s="85"/>
      <c r="AU123" s="85"/>
      <c r="AV123" s="85"/>
      <c r="AW123" s="85"/>
      <c r="AX123" s="85"/>
      <c r="AY123" s="85"/>
    </row>
    <row r="124" spans="1:51" ht="31.5">
      <c r="A124" s="81" t="s">
        <v>126</v>
      </c>
      <c r="B124" s="81" t="s">
        <v>192</v>
      </c>
      <c r="C124" s="81" t="s">
        <v>193</v>
      </c>
      <c r="D124" s="85"/>
      <c r="E124" s="85"/>
      <c r="F124" s="85"/>
      <c r="G124" s="85"/>
      <c r="H124" s="85"/>
      <c r="I124" s="85"/>
      <c r="J124" s="83"/>
      <c r="K124" s="85"/>
      <c r="L124" s="83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  <c r="AN124" s="85"/>
      <c r="AO124" s="85"/>
      <c r="AP124" s="83"/>
      <c r="AQ124" s="85"/>
      <c r="AR124" s="85"/>
      <c r="AS124" s="85"/>
      <c r="AT124" s="85"/>
      <c r="AU124" s="85"/>
      <c r="AV124" s="85"/>
      <c r="AW124" s="85"/>
      <c r="AX124" s="85"/>
      <c r="AY124" s="85"/>
    </row>
    <row r="125" spans="1:51" ht="31.5">
      <c r="A125" s="81" t="s">
        <v>126</v>
      </c>
      <c r="B125" s="81" t="s">
        <v>194</v>
      </c>
      <c r="C125" s="81" t="s">
        <v>195</v>
      </c>
      <c r="D125" s="85"/>
      <c r="E125" s="85"/>
      <c r="F125" s="85"/>
      <c r="G125" s="85"/>
      <c r="H125" s="85"/>
      <c r="I125" s="85"/>
      <c r="J125" s="83"/>
      <c r="K125" s="85"/>
      <c r="L125" s="83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  <c r="AN125" s="85"/>
      <c r="AO125" s="85"/>
      <c r="AP125" s="83"/>
      <c r="AQ125" s="85"/>
      <c r="AR125" s="85"/>
      <c r="AS125" s="85"/>
      <c r="AT125" s="85"/>
      <c r="AU125" s="85"/>
      <c r="AV125" s="85"/>
      <c r="AW125" s="85"/>
      <c r="AX125" s="85"/>
      <c r="AY125" s="85"/>
    </row>
    <row r="126" spans="1:51" ht="31.5">
      <c r="A126" s="81" t="s">
        <v>126</v>
      </c>
      <c r="B126" s="81" t="s">
        <v>196</v>
      </c>
      <c r="C126" s="81" t="s">
        <v>197</v>
      </c>
      <c r="D126" s="85"/>
      <c r="E126" s="85"/>
      <c r="F126" s="85"/>
      <c r="G126" s="85"/>
      <c r="H126" s="85"/>
      <c r="I126" s="85"/>
      <c r="J126" s="83"/>
      <c r="K126" s="85"/>
      <c r="L126" s="83"/>
      <c r="M126" s="85"/>
      <c r="N126" s="85"/>
      <c r="O126" s="85"/>
      <c r="P126" s="85"/>
      <c r="Q126" s="85"/>
      <c r="R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5"/>
      <c r="AC126" s="85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  <c r="AN126" s="85"/>
      <c r="AO126" s="85"/>
      <c r="AP126" s="83"/>
      <c r="AQ126" s="85"/>
      <c r="AR126" s="85"/>
      <c r="AS126" s="85"/>
      <c r="AT126" s="85"/>
      <c r="AU126" s="85"/>
      <c r="AV126" s="85"/>
      <c r="AW126" s="85"/>
      <c r="AX126" s="85"/>
      <c r="AY126" s="85"/>
    </row>
    <row r="127" spans="1:51" ht="31.5">
      <c r="A127" s="81" t="s">
        <v>126</v>
      </c>
      <c r="B127" s="81" t="s">
        <v>198</v>
      </c>
      <c r="C127" s="81" t="s">
        <v>199</v>
      </c>
      <c r="D127" s="85"/>
      <c r="E127" s="85"/>
      <c r="F127" s="85"/>
      <c r="G127" s="85"/>
      <c r="H127" s="85"/>
      <c r="I127" s="85"/>
      <c r="J127" s="83"/>
      <c r="K127" s="85"/>
      <c r="L127" s="83"/>
      <c r="M127" s="85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  <c r="AC127" s="85"/>
      <c r="AD127" s="85"/>
      <c r="AE127" s="85"/>
      <c r="AF127" s="85"/>
      <c r="AG127" s="85"/>
      <c r="AH127" s="85"/>
      <c r="AI127" s="85"/>
      <c r="AJ127" s="85"/>
      <c r="AK127" s="85"/>
      <c r="AL127" s="85"/>
      <c r="AM127" s="85"/>
      <c r="AN127" s="85"/>
      <c r="AO127" s="85"/>
      <c r="AP127" s="83"/>
      <c r="AQ127" s="85"/>
      <c r="AR127" s="85"/>
      <c r="AS127" s="85"/>
      <c r="AT127" s="85"/>
      <c r="AU127" s="85"/>
      <c r="AV127" s="85"/>
      <c r="AW127" s="85"/>
      <c r="AX127" s="85"/>
      <c r="AY127" s="85"/>
    </row>
    <row r="128" spans="1:51" ht="31.5">
      <c r="A128" s="81" t="s">
        <v>126</v>
      </c>
      <c r="B128" s="81" t="s">
        <v>200</v>
      </c>
      <c r="C128" s="81" t="s">
        <v>201</v>
      </c>
      <c r="D128" s="85"/>
      <c r="E128" s="85"/>
      <c r="F128" s="85"/>
      <c r="G128" s="85"/>
      <c r="H128" s="85"/>
      <c r="I128" s="85"/>
      <c r="J128" s="83"/>
      <c r="K128" s="85"/>
      <c r="L128" s="83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  <c r="AO128" s="85"/>
      <c r="AP128" s="83"/>
      <c r="AQ128" s="85"/>
      <c r="AR128" s="85"/>
      <c r="AS128" s="85"/>
      <c r="AT128" s="85"/>
      <c r="AU128" s="85"/>
      <c r="AV128" s="85"/>
      <c r="AW128" s="85"/>
      <c r="AX128" s="85"/>
      <c r="AY128" s="85"/>
    </row>
    <row r="129" spans="1:51" ht="31.5">
      <c r="A129" s="81" t="s">
        <v>126</v>
      </c>
      <c r="B129" s="81" t="s">
        <v>202</v>
      </c>
      <c r="C129" s="81" t="s">
        <v>203</v>
      </c>
      <c r="D129" s="85"/>
      <c r="E129" s="85"/>
      <c r="F129" s="85"/>
      <c r="G129" s="85"/>
      <c r="H129" s="85"/>
      <c r="I129" s="85"/>
      <c r="J129" s="83"/>
      <c r="K129" s="85"/>
      <c r="L129" s="83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5"/>
      <c r="AC129" s="85"/>
      <c r="AD129" s="85"/>
      <c r="AE129" s="85"/>
      <c r="AF129" s="85"/>
      <c r="AG129" s="85"/>
      <c r="AH129" s="85"/>
      <c r="AI129" s="85"/>
      <c r="AJ129" s="85"/>
      <c r="AK129" s="85"/>
      <c r="AL129" s="85"/>
      <c r="AM129" s="85"/>
      <c r="AN129" s="85"/>
      <c r="AO129" s="85"/>
      <c r="AP129" s="83"/>
      <c r="AQ129" s="85"/>
      <c r="AR129" s="85"/>
      <c r="AS129" s="85"/>
      <c r="AT129" s="85"/>
      <c r="AU129" s="85"/>
      <c r="AV129" s="85"/>
      <c r="AW129" s="85"/>
      <c r="AX129" s="85"/>
      <c r="AY129" s="85"/>
    </row>
    <row r="130" spans="1:51" ht="31.5">
      <c r="A130" s="81" t="s">
        <v>126</v>
      </c>
      <c r="B130" s="81" t="s">
        <v>204</v>
      </c>
      <c r="C130" s="81" t="s">
        <v>205</v>
      </c>
      <c r="D130" s="85"/>
      <c r="E130" s="85"/>
      <c r="F130" s="85"/>
      <c r="G130" s="85"/>
      <c r="H130" s="85"/>
      <c r="I130" s="85"/>
      <c r="J130" s="83"/>
      <c r="K130" s="85"/>
      <c r="L130" s="83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  <c r="AN130" s="85"/>
      <c r="AO130" s="85"/>
      <c r="AP130" s="83"/>
      <c r="AQ130" s="85"/>
      <c r="AR130" s="85"/>
      <c r="AS130" s="85"/>
      <c r="AT130" s="85"/>
      <c r="AU130" s="85"/>
      <c r="AV130" s="85"/>
      <c r="AW130" s="85"/>
      <c r="AX130" s="85"/>
      <c r="AY130" s="85"/>
    </row>
    <row r="131" spans="1:51" ht="31.5">
      <c r="A131" s="81" t="s">
        <v>126</v>
      </c>
      <c r="B131" s="81" t="s">
        <v>206</v>
      </c>
      <c r="C131" s="81" t="s">
        <v>207</v>
      </c>
      <c r="D131" s="85"/>
      <c r="E131" s="85"/>
      <c r="F131" s="85"/>
      <c r="G131" s="85"/>
      <c r="H131" s="85"/>
      <c r="I131" s="85"/>
      <c r="J131" s="83"/>
      <c r="K131" s="85"/>
      <c r="L131" s="83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  <c r="AN131" s="85"/>
      <c r="AO131" s="85"/>
      <c r="AP131" s="83"/>
      <c r="AQ131" s="85"/>
      <c r="AR131" s="85"/>
      <c r="AS131" s="85"/>
      <c r="AT131" s="85"/>
      <c r="AU131" s="85"/>
      <c r="AV131" s="85"/>
      <c r="AW131" s="85"/>
      <c r="AX131" s="85"/>
      <c r="AY131" s="85"/>
    </row>
    <row r="132" spans="1:51" ht="31.5">
      <c r="A132" s="81" t="s">
        <v>126</v>
      </c>
      <c r="B132" s="81" t="s">
        <v>208</v>
      </c>
      <c r="C132" s="81" t="s">
        <v>209</v>
      </c>
      <c r="D132" s="85"/>
      <c r="E132" s="85"/>
      <c r="F132" s="85"/>
      <c r="G132" s="85"/>
      <c r="H132" s="85"/>
      <c r="I132" s="85"/>
      <c r="J132" s="83"/>
      <c r="K132" s="85"/>
      <c r="L132" s="83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  <c r="AN132" s="85"/>
      <c r="AO132" s="85"/>
      <c r="AP132" s="83"/>
      <c r="AQ132" s="85"/>
      <c r="AR132" s="85"/>
      <c r="AS132" s="85"/>
      <c r="AT132" s="85"/>
      <c r="AU132" s="85"/>
      <c r="AV132" s="85"/>
      <c r="AW132" s="85"/>
      <c r="AX132" s="85"/>
      <c r="AY132" s="85"/>
    </row>
    <row r="133" spans="1:51" ht="31.5">
      <c r="A133" s="81" t="s">
        <v>126</v>
      </c>
      <c r="B133" s="81" t="s">
        <v>210</v>
      </c>
      <c r="C133" s="81" t="s">
        <v>211</v>
      </c>
      <c r="D133" s="85"/>
      <c r="E133" s="85"/>
      <c r="F133" s="85"/>
      <c r="G133" s="85"/>
      <c r="H133" s="85"/>
      <c r="I133" s="85"/>
      <c r="J133" s="83"/>
      <c r="K133" s="85"/>
      <c r="L133" s="83"/>
      <c r="M133" s="85"/>
      <c r="N133" s="85"/>
      <c r="O133" s="85"/>
      <c r="P133" s="85"/>
      <c r="Q133" s="85"/>
      <c r="R133" s="85"/>
      <c r="S133" s="85"/>
      <c r="T133" s="85"/>
      <c r="U133" s="85"/>
      <c r="V133" s="85"/>
      <c r="W133" s="85"/>
      <c r="X133" s="85"/>
      <c r="Y133" s="85"/>
      <c r="Z133" s="85"/>
      <c r="AA133" s="85"/>
      <c r="AB133" s="85"/>
      <c r="AC133" s="85"/>
      <c r="AD133" s="85"/>
      <c r="AE133" s="85"/>
      <c r="AF133" s="85"/>
      <c r="AG133" s="85"/>
      <c r="AH133" s="85"/>
      <c r="AI133" s="85"/>
      <c r="AJ133" s="85"/>
      <c r="AK133" s="85"/>
      <c r="AL133" s="85"/>
      <c r="AM133" s="85"/>
      <c r="AN133" s="85"/>
      <c r="AO133" s="85"/>
      <c r="AP133" s="83"/>
      <c r="AQ133" s="85"/>
      <c r="AR133" s="85"/>
      <c r="AS133" s="85"/>
      <c r="AT133" s="85"/>
      <c r="AU133" s="85"/>
      <c r="AV133" s="85"/>
      <c r="AW133" s="85"/>
      <c r="AX133" s="85"/>
      <c r="AY133" s="85"/>
    </row>
    <row r="134" spans="1:51" ht="31.5">
      <c r="A134" s="81" t="s">
        <v>126</v>
      </c>
      <c r="B134" s="81" t="s">
        <v>212</v>
      </c>
      <c r="C134" s="81" t="s">
        <v>213</v>
      </c>
      <c r="D134" s="85"/>
      <c r="E134" s="85"/>
      <c r="F134" s="85"/>
      <c r="G134" s="85"/>
      <c r="H134" s="85"/>
      <c r="I134" s="85"/>
      <c r="J134" s="83"/>
      <c r="K134" s="85"/>
      <c r="L134" s="83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  <c r="AN134" s="85"/>
      <c r="AO134" s="85"/>
      <c r="AP134" s="83"/>
      <c r="AQ134" s="85"/>
      <c r="AR134" s="85"/>
      <c r="AS134" s="85"/>
      <c r="AT134" s="85"/>
      <c r="AU134" s="85"/>
      <c r="AV134" s="85"/>
      <c r="AW134" s="85"/>
      <c r="AX134" s="85"/>
      <c r="AY134" s="85"/>
    </row>
    <row r="135" spans="1:51" ht="31.5">
      <c r="A135" s="81" t="s">
        <v>126</v>
      </c>
      <c r="B135" s="81" t="s">
        <v>214</v>
      </c>
      <c r="C135" s="81" t="s">
        <v>215</v>
      </c>
      <c r="D135" s="85"/>
      <c r="E135" s="85"/>
      <c r="F135" s="85"/>
      <c r="G135" s="85"/>
      <c r="H135" s="85"/>
      <c r="I135" s="85"/>
      <c r="J135" s="83"/>
      <c r="K135" s="85"/>
      <c r="L135" s="83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5"/>
      <c r="AJ135" s="85"/>
      <c r="AK135" s="85"/>
      <c r="AL135" s="85"/>
      <c r="AM135" s="85"/>
      <c r="AN135" s="85"/>
      <c r="AO135" s="85"/>
      <c r="AP135" s="83"/>
      <c r="AQ135" s="85"/>
      <c r="AR135" s="85"/>
      <c r="AS135" s="85"/>
      <c r="AT135" s="85"/>
      <c r="AU135" s="85"/>
      <c r="AV135" s="85"/>
      <c r="AW135" s="85"/>
      <c r="AX135" s="85"/>
      <c r="AY135" s="85"/>
    </row>
    <row r="136" spans="1:51" ht="31.5">
      <c r="A136" s="81" t="s">
        <v>126</v>
      </c>
      <c r="B136" s="81" t="s">
        <v>216</v>
      </c>
      <c r="C136" s="81" t="s">
        <v>217</v>
      </c>
      <c r="D136" s="85"/>
      <c r="E136" s="85"/>
      <c r="F136" s="85"/>
      <c r="G136" s="85"/>
      <c r="H136" s="85"/>
      <c r="I136" s="85"/>
      <c r="J136" s="83"/>
      <c r="K136" s="85"/>
      <c r="L136" s="83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  <c r="AN136" s="85"/>
      <c r="AO136" s="85"/>
      <c r="AP136" s="83"/>
      <c r="AQ136" s="85"/>
      <c r="AR136" s="85"/>
      <c r="AS136" s="85"/>
      <c r="AT136" s="85"/>
      <c r="AU136" s="85"/>
      <c r="AV136" s="85"/>
      <c r="AW136" s="85"/>
      <c r="AX136" s="85"/>
      <c r="AY136" s="85"/>
    </row>
    <row r="137" spans="1:51" ht="31.5">
      <c r="A137" s="81" t="s">
        <v>126</v>
      </c>
      <c r="B137" s="81" t="s">
        <v>218</v>
      </c>
      <c r="C137" s="81" t="s">
        <v>219</v>
      </c>
      <c r="D137" s="85"/>
      <c r="E137" s="85"/>
      <c r="F137" s="85"/>
      <c r="G137" s="85"/>
      <c r="H137" s="85"/>
      <c r="I137" s="85"/>
      <c r="J137" s="83"/>
      <c r="K137" s="85"/>
      <c r="L137" s="83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  <c r="AN137" s="85"/>
      <c r="AO137" s="85"/>
      <c r="AP137" s="83"/>
      <c r="AQ137" s="85"/>
      <c r="AR137" s="85"/>
      <c r="AS137" s="85"/>
      <c r="AT137" s="85"/>
      <c r="AU137" s="85"/>
      <c r="AV137" s="85"/>
      <c r="AW137" s="85"/>
      <c r="AX137" s="85"/>
      <c r="AY137" s="85"/>
    </row>
    <row r="138" spans="1:51" ht="31.5">
      <c r="A138" s="81" t="s">
        <v>126</v>
      </c>
      <c r="B138" s="81" t="s">
        <v>220</v>
      </c>
      <c r="C138" s="81" t="s">
        <v>221</v>
      </c>
      <c r="D138" s="85"/>
      <c r="E138" s="85"/>
      <c r="F138" s="85"/>
      <c r="G138" s="85"/>
      <c r="H138" s="85"/>
      <c r="I138" s="85"/>
      <c r="J138" s="83"/>
      <c r="K138" s="85"/>
      <c r="L138" s="83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  <c r="AN138" s="85"/>
      <c r="AO138" s="85"/>
      <c r="AP138" s="83"/>
      <c r="AQ138" s="85"/>
      <c r="AR138" s="85"/>
      <c r="AS138" s="85"/>
      <c r="AT138" s="85"/>
      <c r="AU138" s="85"/>
      <c r="AV138" s="85"/>
      <c r="AW138" s="85"/>
      <c r="AX138" s="85"/>
      <c r="AY138" s="85"/>
    </row>
    <row r="139" spans="1:51" ht="31.5">
      <c r="A139" s="81" t="s">
        <v>126</v>
      </c>
      <c r="B139" s="81" t="s">
        <v>222</v>
      </c>
      <c r="C139" s="81" t="s">
        <v>223</v>
      </c>
      <c r="D139" s="85"/>
      <c r="E139" s="85"/>
      <c r="F139" s="85"/>
      <c r="G139" s="85"/>
      <c r="H139" s="85"/>
      <c r="I139" s="85"/>
      <c r="J139" s="83"/>
      <c r="K139" s="85"/>
      <c r="L139" s="83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  <c r="AN139" s="85"/>
      <c r="AO139" s="85"/>
      <c r="AP139" s="83"/>
      <c r="AQ139" s="85"/>
      <c r="AR139" s="85"/>
      <c r="AS139" s="85"/>
      <c r="AT139" s="85"/>
      <c r="AU139" s="85"/>
      <c r="AV139" s="85"/>
      <c r="AW139" s="85"/>
      <c r="AX139" s="85"/>
      <c r="AY139" s="85"/>
    </row>
    <row r="140" spans="1:51" ht="15.75">
      <c r="A140" s="81" t="s">
        <v>126</v>
      </c>
      <c r="B140" s="81" t="s">
        <v>224</v>
      </c>
      <c r="C140" s="81" t="s">
        <v>225</v>
      </c>
      <c r="D140" s="85"/>
      <c r="E140" s="85"/>
      <c r="F140" s="85"/>
      <c r="G140" s="85"/>
      <c r="H140" s="85"/>
      <c r="I140" s="85"/>
      <c r="J140" s="83"/>
      <c r="K140" s="85"/>
      <c r="L140" s="83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  <c r="AN140" s="85"/>
      <c r="AO140" s="85"/>
      <c r="AP140" s="83"/>
      <c r="AQ140" s="85"/>
      <c r="AR140" s="85"/>
      <c r="AS140" s="85"/>
      <c r="AT140" s="85"/>
      <c r="AU140" s="85"/>
      <c r="AV140" s="85"/>
      <c r="AW140" s="85"/>
      <c r="AX140" s="85"/>
      <c r="AY140" s="85"/>
    </row>
    <row r="141" spans="1:51" ht="31.5">
      <c r="A141" s="81" t="s">
        <v>126</v>
      </c>
      <c r="B141" s="81" t="s">
        <v>226</v>
      </c>
      <c r="C141" s="81" t="s">
        <v>227</v>
      </c>
      <c r="D141" s="85"/>
      <c r="E141" s="85"/>
      <c r="F141" s="85"/>
      <c r="G141" s="85"/>
      <c r="H141" s="85"/>
      <c r="I141" s="85"/>
      <c r="J141" s="83"/>
      <c r="K141" s="85"/>
      <c r="L141" s="83"/>
      <c r="M141" s="85"/>
      <c r="N141" s="85"/>
      <c r="O141" s="85"/>
      <c r="P141" s="85"/>
      <c r="Q141" s="85"/>
      <c r="R141" s="85"/>
      <c r="S141" s="85"/>
      <c r="T141" s="85"/>
      <c r="U141" s="85"/>
      <c r="V141" s="85"/>
      <c r="W141" s="85"/>
      <c r="X141" s="85"/>
      <c r="Y141" s="85"/>
      <c r="Z141" s="85"/>
      <c r="AA141" s="85"/>
      <c r="AB141" s="85"/>
      <c r="AC141" s="85"/>
      <c r="AD141" s="85"/>
      <c r="AE141" s="85"/>
      <c r="AF141" s="85"/>
      <c r="AG141" s="85"/>
      <c r="AH141" s="85"/>
      <c r="AI141" s="85"/>
      <c r="AJ141" s="85"/>
      <c r="AK141" s="85"/>
      <c r="AL141" s="85"/>
      <c r="AM141" s="85"/>
      <c r="AN141" s="85"/>
      <c r="AO141" s="85"/>
      <c r="AP141" s="83"/>
      <c r="AQ141" s="85"/>
      <c r="AR141" s="85"/>
      <c r="AS141" s="85"/>
      <c r="AT141" s="85"/>
      <c r="AU141" s="85"/>
      <c r="AV141" s="85"/>
      <c r="AW141" s="85"/>
      <c r="AX141" s="85"/>
      <c r="AY141" s="85"/>
    </row>
    <row r="142" spans="1:51" ht="31.5">
      <c r="A142" s="81" t="s">
        <v>126</v>
      </c>
      <c r="B142" s="81" t="s">
        <v>228</v>
      </c>
      <c r="C142" s="81" t="s">
        <v>229</v>
      </c>
      <c r="D142" s="85"/>
      <c r="E142" s="85"/>
      <c r="F142" s="85"/>
      <c r="G142" s="85"/>
      <c r="H142" s="85"/>
      <c r="I142" s="85"/>
      <c r="J142" s="83"/>
      <c r="K142" s="85"/>
      <c r="L142" s="83"/>
      <c r="M142" s="85"/>
      <c r="N142" s="85"/>
      <c r="O142" s="85"/>
      <c r="P142" s="85"/>
      <c r="Q142" s="85"/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/>
      <c r="AC142" s="85"/>
      <c r="AD142" s="85"/>
      <c r="AE142" s="85"/>
      <c r="AF142" s="85"/>
      <c r="AG142" s="85"/>
      <c r="AH142" s="85"/>
      <c r="AI142" s="85"/>
      <c r="AJ142" s="85"/>
      <c r="AK142" s="85"/>
      <c r="AL142" s="85"/>
      <c r="AM142" s="85"/>
      <c r="AN142" s="85"/>
      <c r="AO142" s="85"/>
      <c r="AP142" s="83"/>
      <c r="AQ142" s="85"/>
      <c r="AR142" s="85"/>
      <c r="AS142" s="85"/>
      <c r="AT142" s="85"/>
      <c r="AU142" s="85"/>
      <c r="AV142" s="85"/>
      <c r="AW142" s="85"/>
      <c r="AX142" s="85"/>
      <c r="AY142" s="85"/>
    </row>
    <row r="143" spans="1:51" ht="31.5">
      <c r="A143" s="81" t="s">
        <v>126</v>
      </c>
      <c r="B143" s="81" t="s">
        <v>230</v>
      </c>
      <c r="C143" s="81" t="s">
        <v>231</v>
      </c>
      <c r="D143" s="85"/>
      <c r="E143" s="85"/>
      <c r="F143" s="85"/>
      <c r="G143" s="85"/>
      <c r="H143" s="85"/>
      <c r="I143" s="85"/>
      <c r="J143" s="83"/>
      <c r="K143" s="85"/>
      <c r="L143" s="83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  <c r="AN143" s="85"/>
      <c r="AO143" s="85"/>
      <c r="AP143" s="83"/>
      <c r="AQ143" s="85"/>
      <c r="AR143" s="85"/>
      <c r="AS143" s="85"/>
      <c r="AT143" s="85"/>
      <c r="AU143" s="85"/>
      <c r="AV143" s="85"/>
      <c r="AW143" s="85"/>
      <c r="AX143" s="85"/>
      <c r="AY143" s="85"/>
    </row>
    <row r="144" spans="1:51" ht="31.5">
      <c r="A144" s="81" t="s">
        <v>126</v>
      </c>
      <c r="B144" s="81" t="s">
        <v>232</v>
      </c>
      <c r="C144" s="81" t="s">
        <v>233</v>
      </c>
      <c r="D144" s="85"/>
      <c r="E144" s="85"/>
      <c r="F144" s="85"/>
      <c r="G144" s="85"/>
      <c r="H144" s="85"/>
      <c r="I144" s="85"/>
      <c r="J144" s="83"/>
      <c r="K144" s="85"/>
      <c r="L144" s="83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5"/>
      <c r="Z144" s="85"/>
      <c r="AA144" s="85"/>
      <c r="AB144" s="85"/>
      <c r="AC144" s="8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  <c r="AN144" s="85"/>
      <c r="AO144" s="85"/>
      <c r="AP144" s="83"/>
      <c r="AQ144" s="85"/>
      <c r="AR144" s="85"/>
      <c r="AS144" s="85"/>
      <c r="AT144" s="85"/>
      <c r="AU144" s="85"/>
      <c r="AV144" s="85"/>
      <c r="AW144" s="85"/>
      <c r="AX144" s="85"/>
      <c r="AY144" s="85"/>
    </row>
    <row r="145" spans="1:51" ht="31.5">
      <c r="A145" s="81" t="s">
        <v>126</v>
      </c>
      <c r="B145" s="81" t="s">
        <v>234</v>
      </c>
      <c r="C145" s="81" t="s">
        <v>235</v>
      </c>
      <c r="D145" s="85"/>
      <c r="E145" s="85"/>
      <c r="F145" s="85"/>
      <c r="G145" s="85"/>
      <c r="H145" s="85"/>
      <c r="I145" s="85"/>
      <c r="J145" s="83"/>
      <c r="K145" s="85"/>
      <c r="L145" s="83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  <c r="AO145" s="85"/>
      <c r="AP145" s="83"/>
      <c r="AQ145" s="85"/>
      <c r="AR145" s="85"/>
      <c r="AS145" s="85"/>
      <c r="AT145" s="85"/>
      <c r="AU145" s="85"/>
      <c r="AV145" s="85"/>
      <c r="AW145" s="85"/>
      <c r="AX145" s="85"/>
      <c r="AY145" s="85"/>
    </row>
    <row r="146" spans="1:51" ht="31.5">
      <c r="A146" s="81" t="s">
        <v>126</v>
      </c>
      <c r="B146" s="81" t="s">
        <v>236</v>
      </c>
      <c r="C146" s="81" t="s">
        <v>237</v>
      </c>
      <c r="D146" s="85"/>
      <c r="E146" s="85"/>
      <c r="F146" s="85"/>
      <c r="G146" s="85"/>
      <c r="H146" s="85"/>
      <c r="I146" s="85"/>
      <c r="J146" s="83"/>
      <c r="K146" s="85"/>
      <c r="L146" s="83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  <c r="AN146" s="85"/>
      <c r="AO146" s="85"/>
      <c r="AP146" s="83"/>
      <c r="AQ146" s="85"/>
      <c r="AR146" s="85"/>
      <c r="AS146" s="85"/>
      <c r="AT146" s="85"/>
      <c r="AU146" s="85"/>
      <c r="AV146" s="85"/>
      <c r="AW146" s="85"/>
      <c r="AX146" s="85"/>
      <c r="AY146" s="85"/>
    </row>
    <row r="147" spans="1:51" ht="31.5">
      <c r="A147" s="81" t="s">
        <v>126</v>
      </c>
      <c r="B147" s="81" t="s">
        <v>238</v>
      </c>
      <c r="C147" s="81" t="s">
        <v>239</v>
      </c>
      <c r="D147" s="85"/>
      <c r="E147" s="85"/>
      <c r="F147" s="85"/>
      <c r="G147" s="85"/>
      <c r="H147" s="85"/>
      <c r="I147" s="85"/>
      <c r="J147" s="83"/>
      <c r="K147" s="85"/>
      <c r="L147" s="83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3"/>
      <c r="AQ147" s="85"/>
      <c r="AR147" s="85"/>
      <c r="AS147" s="85"/>
      <c r="AT147" s="85"/>
      <c r="AU147" s="85"/>
      <c r="AV147" s="85"/>
      <c r="AW147" s="85"/>
      <c r="AX147" s="85"/>
      <c r="AY147" s="85"/>
    </row>
    <row r="148" spans="1:51" ht="31.5">
      <c r="A148" s="81" t="s">
        <v>126</v>
      </c>
      <c r="B148" s="81" t="s">
        <v>240</v>
      </c>
      <c r="C148" s="81" t="s">
        <v>241</v>
      </c>
      <c r="D148" s="85"/>
      <c r="E148" s="85"/>
      <c r="F148" s="85"/>
      <c r="G148" s="85"/>
      <c r="H148" s="85"/>
      <c r="I148" s="85"/>
      <c r="J148" s="83"/>
      <c r="K148" s="85"/>
      <c r="L148" s="83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  <c r="AN148" s="85"/>
      <c r="AO148" s="85"/>
      <c r="AP148" s="83"/>
      <c r="AQ148" s="85"/>
      <c r="AR148" s="85"/>
      <c r="AS148" s="85"/>
      <c r="AT148" s="85"/>
      <c r="AU148" s="85"/>
      <c r="AV148" s="85"/>
      <c r="AW148" s="85"/>
      <c r="AX148" s="85"/>
      <c r="AY148" s="85"/>
    </row>
    <row r="149" spans="1:51" ht="31.5">
      <c r="A149" s="81" t="s">
        <v>126</v>
      </c>
      <c r="B149" s="81" t="s">
        <v>242</v>
      </c>
      <c r="C149" s="81" t="s">
        <v>243</v>
      </c>
      <c r="D149" s="85"/>
      <c r="E149" s="85"/>
      <c r="F149" s="85"/>
      <c r="G149" s="85"/>
      <c r="H149" s="85"/>
      <c r="I149" s="85"/>
      <c r="J149" s="83"/>
      <c r="K149" s="85"/>
      <c r="L149" s="83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3"/>
      <c r="AQ149" s="85"/>
      <c r="AR149" s="85"/>
      <c r="AS149" s="85"/>
      <c r="AT149" s="85"/>
      <c r="AU149" s="85"/>
      <c r="AV149" s="85"/>
      <c r="AW149" s="85"/>
      <c r="AX149" s="85"/>
      <c r="AY149" s="85"/>
    </row>
    <row r="150" spans="1:51" ht="31.5">
      <c r="A150" s="81" t="s">
        <v>126</v>
      </c>
      <c r="B150" s="81" t="s">
        <v>244</v>
      </c>
      <c r="C150" s="81" t="s">
        <v>245</v>
      </c>
      <c r="D150" s="85"/>
      <c r="E150" s="85"/>
      <c r="F150" s="85"/>
      <c r="G150" s="85"/>
      <c r="H150" s="85"/>
      <c r="I150" s="85"/>
      <c r="J150" s="83"/>
      <c r="K150" s="85"/>
      <c r="L150" s="83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  <c r="AN150" s="85"/>
      <c r="AO150" s="85"/>
      <c r="AP150" s="83"/>
      <c r="AQ150" s="85"/>
      <c r="AR150" s="85"/>
      <c r="AS150" s="85"/>
      <c r="AT150" s="85"/>
      <c r="AU150" s="85"/>
      <c r="AV150" s="85"/>
      <c r="AW150" s="85"/>
      <c r="AX150" s="85"/>
      <c r="AY150" s="85"/>
    </row>
    <row r="151" spans="1:51" ht="31.5">
      <c r="A151" s="81" t="s">
        <v>126</v>
      </c>
      <c r="B151" s="81" t="s">
        <v>246</v>
      </c>
      <c r="C151" s="81" t="s">
        <v>247</v>
      </c>
      <c r="D151" s="85"/>
      <c r="E151" s="85"/>
      <c r="F151" s="85"/>
      <c r="G151" s="85"/>
      <c r="H151" s="85"/>
      <c r="I151" s="85"/>
      <c r="J151" s="83"/>
      <c r="K151" s="85"/>
      <c r="L151" s="83"/>
      <c r="M151" s="85"/>
      <c r="N151" s="85"/>
      <c r="O151" s="85"/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  <c r="AN151" s="85"/>
      <c r="AO151" s="85"/>
      <c r="AP151" s="83"/>
      <c r="AQ151" s="85"/>
      <c r="AR151" s="85"/>
      <c r="AS151" s="85"/>
      <c r="AT151" s="85"/>
      <c r="AU151" s="85"/>
      <c r="AV151" s="85"/>
      <c r="AW151" s="85"/>
      <c r="AX151" s="85"/>
      <c r="AY151" s="85"/>
    </row>
    <row r="152" spans="1:51" ht="31.5">
      <c r="A152" s="81" t="s">
        <v>126</v>
      </c>
      <c r="B152" s="81" t="s">
        <v>248</v>
      </c>
      <c r="C152" s="81" t="s">
        <v>249</v>
      </c>
      <c r="D152" s="85"/>
      <c r="E152" s="85"/>
      <c r="F152" s="85"/>
      <c r="G152" s="85"/>
      <c r="H152" s="85"/>
      <c r="I152" s="85"/>
      <c r="J152" s="83"/>
      <c r="K152" s="85"/>
      <c r="L152" s="83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/>
      <c r="AA152" s="85"/>
      <c r="AB152" s="85"/>
      <c r="AC152" s="85"/>
      <c r="AD152" s="85"/>
      <c r="AE152" s="85"/>
      <c r="AF152" s="85"/>
      <c r="AG152" s="85"/>
      <c r="AH152" s="85"/>
      <c r="AI152" s="85"/>
      <c r="AJ152" s="85"/>
      <c r="AK152" s="85"/>
      <c r="AL152" s="85"/>
      <c r="AM152" s="85"/>
      <c r="AN152" s="85"/>
      <c r="AO152" s="85"/>
      <c r="AP152" s="83"/>
      <c r="AQ152" s="85"/>
      <c r="AR152" s="85"/>
      <c r="AS152" s="85"/>
      <c r="AT152" s="85"/>
      <c r="AU152" s="85"/>
      <c r="AV152" s="85"/>
      <c r="AW152" s="85"/>
      <c r="AX152" s="85"/>
      <c r="AY152" s="85"/>
    </row>
    <row r="153" spans="1:51" ht="31.5">
      <c r="A153" s="81" t="s">
        <v>126</v>
      </c>
      <c r="B153" s="81" t="s">
        <v>250</v>
      </c>
      <c r="C153" s="81" t="s">
        <v>251</v>
      </c>
      <c r="D153" s="85"/>
      <c r="E153" s="85"/>
      <c r="F153" s="85"/>
      <c r="G153" s="85"/>
      <c r="H153" s="85"/>
      <c r="I153" s="85"/>
      <c r="J153" s="83"/>
      <c r="K153" s="85"/>
      <c r="L153" s="83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  <c r="AD153" s="85"/>
      <c r="AE153" s="85"/>
      <c r="AF153" s="85"/>
      <c r="AG153" s="85"/>
      <c r="AH153" s="85"/>
      <c r="AI153" s="85"/>
      <c r="AJ153" s="85"/>
      <c r="AK153" s="85"/>
      <c r="AL153" s="85"/>
      <c r="AM153" s="85"/>
      <c r="AN153" s="85"/>
      <c r="AO153" s="85"/>
      <c r="AP153" s="83"/>
      <c r="AQ153" s="85"/>
      <c r="AR153" s="85"/>
      <c r="AS153" s="85"/>
      <c r="AT153" s="85"/>
      <c r="AU153" s="85"/>
      <c r="AV153" s="85"/>
      <c r="AW153" s="85"/>
      <c r="AX153" s="85"/>
      <c r="AY153" s="85"/>
    </row>
    <row r="154" spans="1:51" ht="31.5">
      <c r="A154" s="81" t="s">
        <v>126</v>
      </c>
      <c r="B154" s="81" t="s">
        <v>252</v>
      </c>
      <c r="C154" s="81" t="s">
        <v>253</v>
      </c>
      <c r="D154" s="85"/>
      <c r="E154" s="85"/>
      <c r="F154" s="85"/>
      <c r="G154" s="85"/>
      <c r="H154" s="85"/>
      <c r="I154" s="85"/>
      <c r="J154" s="83"/>
      <c r="K154" s="85"/>
      <c r="L154" s="83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  <c r="AA154" s="85"/>
      <c r="AB154" s="85"/>
      <c r="AC154" s="85"/>
      <c r="AD154" s="85"/>
      <c r="AE154" s="85"/>
      <c r="AF154" s="85"/>
      <c r="AG154" s="85"/>
      <c r="AH154" s="85"/>
      <c r="AI154" s="85"/>
      <c r="AJ154" s="85"/>
      <c r="AK154" s="85"/>
      <c r="AL154" s="85"/>
      <c r="AM154" s="85"/>
      <c r="AN154" s="85"/>
      <c r="AO154" s="85"/>
      <c r="AP154" s="83"/>
      <c r="AQ154" s="85"/>
      <c r="AR154" s="85"/>
      <c r="AS154" s="85"/>
      <c r="AT154" s="85"/>
      <c r="AU154" s="85"/>
      <c r="AV154" s="85"/>
      <c r="AW154" s="85"/>
      <c r="AX154" s="85"/>
      <c r="AY154" s="85"/>
    </row>
    <row r="155" spans="1:51" ht="31.5">
      <c r="A155" s="81" t="s">
        <v>126</v>
      </c>
      <c r="B155" s="81" t="s">
        <v>254</v>
      </c>
      <c r="C155" s="81" t="s">
        <v>255</v>
      </c>
      <c r="D155" s="85"/>
      <c r="E155" s="85"/>
      <c r="F155" s="85"/>
      <c r="G155" s="85"/>
      <c r="H155" s="85"/>
      <c r="I155" s="85"/>
      <c r="J155" s="83"/>
      <c r="K155" s="85"/>
      <c r="L155" s="83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  <c r="AO155" s="85"/>
      <c r="AP155" s="83"/>
      <c r="AQ155" s="85"/>
      <c r="AR155" s="85"/>
      <c r="AS155" s="85"/>
      <c r="AT155" s="85"/>
      <c r="AU155" s="85"/>
      <c r="AV155" s="85"/>
      <c r="AW155" s="85"/>
      <c r="AX155" s="85"/>
      <c r="AY155" s="85"/>
    </row>
    <row r="156" spans="1:51" ht="31.5">
      <c r="A156" s="81" t="s">
        <v>126</v>
      </c>
      <c r="B156" s="81" t="s">
        <v>256</v>
      </c>
      <c r="C156" s="81" t="s">
        <v>257</v>
      </c>
      <c r="D156" s="85"/>
      <c r="E156" s="85"/>
      <c r="F156" s="85"/>
      <c r="G156" s="85"/>
      <c r="H156" s="85"/>
      <c r="I156" s="85"/>
      <c r="J156" s="83"/>
      <c r="K156" s="85"/>
      <c r="L156" s="83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5"/>
      <c r="AB156" s="85"/>
      <c r="AC156" s="85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  <c r="AN156" s="85"/>
      <c r="AO156" s="85"/>
      <c r="AP156" s="83"/>
      <c r="AQ156" s="85"/>
      <c r="AR156" s="85"/>
      <c r="AS156" s="85"/>
      <c r="AT156" s="85"/>
      <c r="AU156" s="85"/>
      <c r="AV156" s="85"/>
      <c r="AW156" s="85"/>
      <c r="AX156" s="85"/>
      <c r="AY156" s="85"/>
    </row>
    <row r="157" spans="1:51" ht="31.5">
      <c r="A157" s="81" t="s">
        <v>126</v>
      </c>
      <c r="B157" s="81" t="s">
        <v>258</v>
      </c>
      <c r="C157" s="81" t="s">
        <v>259</v>
      </c>
      <c r="D157" s="85"/>
      <c r="E157" s="85"/>
      <c r="F157" s="85"/>
      <c r="G157" s="85"/>
      <c r="H157" s="85"/>
      <c r="I157" s="85"/>
      <c r="J157" s="83"/>
      <c r="K157" s="85"/>
      <c r="L157" s="83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  <c r="AA157" s="85"/>
      <c r="AB157" s="85"/>
      <c r="AC157" s="85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  <c r="AN157" s="85"/>
      <c r="AO157" s="85"/>
      <c r="AP157" s="83"/>
      <c r="AQ157" s="85"/>
      <c r="AR157" s="85"/>
      <c r="AS157" s="85"/>
      <c r="AT157" s="85"/>
      <c r="AU157" s="85"/>
      <c r="AV157" s="85"/>
      <c r="AW157" s="85"/>
      <c r="AX157" s="85"/>
      <c r="AY157" s="85"/>
    </row>
    <row r="158" spans="1:51" ht="31.5">
      <c r="A158" s="81" t="s">
        <v>126</v>
      </c>
      <c r="B158" s="81" t="s">
        <v>260</v>
      </c>
      <c r="C158" s="81" t="s">
        <v>261</v>
      </c>
      <c r="D158" s="85"/>
      <c r="E158" s="85"/>
      <c r="F158" s="85"/>
      <c r="G158" s="85"/>
      <c r="H158" s="85"/>
      <c r="I158" s="85"/>
      <c r="J158" s="83"/>
      <c r="K158" s="85"/>
      <c r="L158" s="83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  <c r="AA158" s="85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  <c r="AN158" s="85"/>
      <c r="AO158" s="85"/>
      <c r="AP158" s="83"/>
      <c r="AQ158" s="85"/>
      <c r="AR158" s="85"/>
      <c r="AS158" s="85"/>
      <c r="AT158" s="85"/>
      <c r="AU158" s="85"/>
      <c r="AV158" s="85"/>
      <c r="AW158" s="85"/>
      <c r="AX158" s="85"/>
      <c r="AY158" s="85"/>
    </row>
    <row r="159" spans="1:51" ht="31.5">
      <c r="A159" s="81" t="s">
        <v>126</v>
      </c>
      <c r="B159" s="81" t="s">
        <v>262</v>
      </c>
      <c r="C159" s="81" t="s">
        <v>263</v>
      </c>
      <c r="D159" s="85"/>
      <c r="E159" s="85"/>
      <c r="F159" s="85"/>
      <c r="G159" s="85"/>
      <c r="H159" s="85"/>
      <c r="I159" s="85"/>
      <c r="J159" s="83"/>
      <c r="K159" s="85"/>
      <c r="L159" s="83"/>
      <c r="M159" s="85"/>
      <c r="N159" s="85"/>
      <c r="O159" s="85"/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  <c r="AN159" s="85"/>
      <c r="AO159" s="85"/>
      <c r="AP159" s="83"/>
      <c r="AQ159" s="85"/>
      <c r="AR159" s="85"/>
      <c r="AS159" s="85"/>
      <c r="AT159" s="85"/>
      <c r="AU159" s="85"/>
      <c r="AV159" s="85"/>
      <c r="AW159" s="85"/>
      <c r="AX159" s="85"/>
      <c r="AY159" s="85"/>
    </row>
    <row r="160" spans="1:51" ht="31.5">
      <c r="A160" s="81" t="s">
        <v>126</v>
      </c>
      <c r="B160" s="81" t="s">
        <v>264</v>
      </c>
      <c r="C160" s="81" t="s">
        <v>265</v>
      </c>
      <c r="D160" s="85"/>
      <c r="E160" s="85"/>
      <c r="F160" s="85"/>
      <c r="G160" s="85"/>
      <c r="H160" s="85"/>
      <c r="I160" s="85"/>
      <c r="J160" s="83"/>
      <c r="K160" s="85"/>
      <c r="L160" s="83"/>
      <c r="M160" s="85"/>
      <c r="N160" s="85"/>
      <c r="O160" s="85"/>
      <c r="P160" s="85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85"/>
      <c r="AD160" s="85"/>
      <c r="AE160" s="85"/>
      <c r="AF160" s="85"/>
      <c r="AG160" s="85"/>
      <c r="AH160" s="85"/>
      <c r="AI160" s="85"/>
      <c r="AJ160" s="85"/>
      <c r="AK160" s="85"/>
      <c r="AL160" s="85"/>
      <c r="AM160" s="85"/>
      <c r="AN160" s="85"/>
      <c r="AO160" s="85"/>
      <c r="AP160" s="83"/>
      <c r="AQ160" s="85"/>
      <c r="AR160" s="85"/>
      <c r="AS160" s="85"/>
      <c r="AT160" s="85"/>
      <c r="AU160" s="85"/>
      <c r="AV160" s="85"/>
      <c r="AW160" s="85"/>
      <c r="AX160" s="85"/>
      <c r="AY160" s="85"/>
    </row>
    <row r="161" spans="1:51" ht="31.5">
      <c r="A161" s="81" t="s">
        <v>126</v>
      </c>
      <c r="B161" s="81" t="s">
        <v>266</v>
      </c>
      <c r="C161" s="81" t="s">
        <v>267</v>
      </c>
      <c r="D161" s="85"/>
      <c r="E161" s="85"/>
      <c r="F161" s="85"/>
      <c r="G161" s="85"/>
      <c r="H161" s="85"/>
      <c r="I161" s="85"/>
      <c r="J161" s="83"/>
      <c r="K161" s="85"/>
      <c r="L161" s="83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5"/>
      <c r="AB161" s="85"/>
      <c r="AC161" s="85"/>
      <c r="AD161" s="85"/>
      <c r="AE161" s="85"/>
      <c r="AF161" s="85"/>
      <c r="AG161" s="85"/>
      <c r="AH161" s="85"/>
      <c r="AI161" s="85"/>
      <c r="AJ161" s="85"/>
      <c r="AK161" s="85"/>
      <c r="AL161" s="85"/>
      <c r="AM161" s="85"/>
      <c r="AN161" s="85"/>
      <c r="AO161" s="85"/>
      <c r="AP161" s="83"/>
      <c r="AQ161" s="85"/>
      <c r="AR161" s="85"/>
      <c r="AS161" s="85"/>
      <c r="AT161" s="85"/>
      <c r="AU161" s="85"/>
      <c r="AV161" s="85"/>
      <c r="AW161" s="85"/>
      <c r="AX161" s="85"/>
      <c r="AY161" s="85"/>
    </row>
    <row r="162" spans="1:51" ht="31.5">
      <c r="A162" s="81" t="s">
        <v>126</v>
      </c>
      <c r="B162" s="81" t="s">
        <v>268</v>
      </c>
      <c r="C162" s="81" t="s">
        <v>269</v>
      </c>
      <c r="D162" s="85"/>
      <c r="E162" s="85"/>
      <c r="F162" s="85"/>
      <c r="G162" s="85"/>
      <c r="H162" s="85"/>
      <c r="I162" s="85"/>
      <c r="J162" s="83"/>
      <c r="K162" s="85"/>
      <c r="L162" s="83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  <c r="AN162" s="85"/>
      <c r="AO162" s="85"/>
      <c r="AP162" s="83"/>
      <c r="AQ162" s="85"/>
      <c r="AR162" s="85"/>
      <c r="AS162" s="85"/>
      <c r="AT162" s="85"/>
      <c r="AU162" s="85"/>
      <c r="AV162" s="85"/>
      <c r="AW162" s="85"/>
      <c r="AX162" s="85"/>
      <c r="AY162" s="85"/>
    </row>
    <row r="163" spans="1:51" ht="31.5">
      <c r="A163" s="81" t="s">
        <v>126</v>
      </c>
      <c r="B163" s="81" t="s">
        <v>270</v>
      </c>
      <c r="C163" s="81" t="s">
        <v>271</v>
      </c>
      <c r="D163" s="85"/>
      <c r="E163" s="85"/>
      <c r="F163" s="85"/>
      <c r="G163" s="85"/>
      <c r="H163" s="85"/>
      <c r="I163" s="85"/>
      <c r="J163" s="83"/>
      <c r="K163" s="85"/>
      <c r="L163" s="83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  <c r="AN163" s="85"/>
      <c r="AO163" s="85"/>
      <c r="AP163" s="83"/>
      <c r="AQ163" s="85"/>
      <c r="AR163" s="85"/>
      <c r="AS163" s="85"/>
      <c r="AT163" s="85"/>
      <c r="AU163" s="85"/>
      <c r="AV163" s="85"/>
      <c r="AW163" s="85"/>
      <c r="AX163" s="85"/>
      <c r="AY163" s="85"/>
    </row>
    <row r="164" spans="1:51" ht="31.5">
      <c r="A164" s="81" t="s">
        <v>126</v>
      </c>
      <c r="B164" s="81" t="s">
        <v>272</v>
      </c>
      <c r="C164" s="81" t="s">
        <v>273</v>
      </c>
      <c r="D164" s="85"/>
      <c r="E164" s="85"/>
      <c r="F164" s="85"/>
      <c r="G164" s="85"/>
      <c r="H164" s="85"/>
      <c r="I164" s="85"/>
      <c r="J164" s="83"/>
      <c r="K164" s="85"/>
      <c r="L164" s="83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5"/>
      <c r="AC164" s="85"/>
      <c r="AD164" s="85"/>
      <c r="AE164" s="85"/>
      <c r="AF164" s="85"/>
      <c r="AG164" s="85"/>
      <c r="AH164" s="85"/>
      <c r="AI164" s="85"/>
      <c r="AJ164" s="85"/>
      <c r="AK164" s="85"/>
      <c r="AL164" s="85"/>
      <c r="AM164" s="85"/>
      <c r="AN164" s="85"/>
      <c r="AO164" s="85"/>
      <c r="AP164" s="83"/>
      <c r="AQ164" s="85"/>
      <c r="AR164" s="85"/>
      <c r="AS164" s="85"/>
      <c r="AT164" s="85"/>
      <c r="AU164" s="85"/>
      <c r="AV164" s="85"/>
      <c r="AW164" s="85"/>
      <c r="AX164" s="85"/>
      <c r="AY164" s="85"/>
    </row>
    <row r="165" spans="1:51" ht="31.5">
      <c r="A165" s="81" t="s">
        <v>126</v>
      </c>
      <c r="B165" s="81" t="s">
        <v>274</v>
      </c>
      <c r="C165" s="81" t="s">
        <v>275</v>
      </c>
      <c r="D165" s="85"/>
      <c r="E165" s="85"/>
      <c r="F165" s="85"/>
      <c r="G165" s="85"/>
      <c r="H165" s="85"/>
      <c r="I165" s="85"/>
      <c r="J165" s="83"/>
      <c r="K165" s="85"/>
      <c r="L165" s="83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  <c r="AD165" s="85"/>
      <c r="AE165" s="85"/>
      <c r="AF165" s="85"/>
      <c r="AG165" s="85"/>
      <c r="AH165" s="85"/>
      <c r="AI165" s="85"/>
      <c r="AJ165" s="85"/>
      <c r="AK165" s="85"/>
      <c r="AL165" s="85"/>
      <c r="AM165" s="85"/>
      <c r="AN165" s="85"/>
      <c r="AO165" s="85"/>
      <c r="AP165" s="83"/>
      <c r="AQ165" s="85"/>
      <c r="AR165" s="85"/>
      <c r="AS165" s="85"/>
      <c r="AT165" s="85"/>
      <c r="AU165" s="85"/>
      <c r="AV165" s="85"/>
      <c r="AW165" s="85"/>
      <c r="AX165" s="85"/>
      <c r="AY165" s="85"/>
    </row>
    <row r="166" spans="1:51" ht="31.5">
      <c r="A166" s="81" t="s">
        <v>126</v>
      </c>
      <c r="B166" s="81" t="s">
        <v>276</v>
      </c>
      <c r="C166" s="81" t="s">
        <v>277</v>
      </c>
      <c r="D166" s="85"/>
      <c r="E166" s="85"/>
      <c r="F166" s="85"/>
      <c r="G166" s="85"/>
      <c r="H166" s="85"/>
      <c r="I166" s="85"/>
      <c r="J166" s="83"/>
      <c r="K166" s="85"/>
      <c r="L166" s="83"/>
      <c r="M166" s="85"/>
      <c r="N166" s="85"/>
      <c r="O166" s="85"/>
      <c r="P166" s="85"/>
      <c r="Q166" s="85"/>
      <c r="R166" s="85"/>
      <c r="S166" s="85"/>
      <c r="T166" s="85"/>
      <c r="U166" s="85"/>
      <c r="V166" s="85"/>
      <c r="W166" s="85"/>
      <c r="X166" s="85"/>
      <c r="Y166" s="85"/>
      <c r="Z166" s="85"/>
      <c r="AA166" s="85"/>
      <c r="AB166" s="85"/>
      <c r="AC166" s="85"/>
      <c r="AD166" s="85"/>
      <c r="AE166" s="85"/>
      <c r="AF166" s="85"/>
      <c r="AG166" s="85"/>
      <c r="AH166" s="85"/>
      <c r="AI166" s="85"/>
      <c r="AJ166" s="85"/>
      <c r="AK166" s="85"/>
      <c r="AL166" s="85"/>
      <c r="AM166" s="85"/>
      <c r="AN166" s="85"/>
      <c r="AO166" s="85"/>
      <c r="AP166" s="83"/>
      <c r="AQ166" s="85"/>
      <c r="AR166" s="85"/>
      <c r="AS166" s="85"/>
      <c r="AT166" s="85"/>
      <c r="AU166" s="85"/>
      <c r="AV166" s="85"/>
      <c r="AW166" s="85"/>
      <c r="AX166" s="85"/>
      <c r="AY166" s="85"/>
    </row>
    <row r="167" spans="1:51" ht="31.5">
      <c r="A167" s="81" t="s">
        <v>126</v>
      </c>
      <c r="B167" s="81" t="s">
        <v>278</v>
      </c>
      <c r="C167" s="81" t="s">
        <v>279</v>
      </c>
      <c r="D167" s="85"/>
      <c r="E167" s="85"/>
      <c r="F167" s="85"/>
      <c r="G167" s="85"/>
      <c r="H167" s="85"/>
      <c r="I167" s="85"/>
      <c r="J167" s="83"/>
      <c r="K167" s="85"/>
      <c r="L167" s="83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  <c r="AN167" s="85"/>
      <c r="AO167" s="85"/>
      <c r="AP167" s="83"/>
      <c r="AQ167" s="85"/>
      <c r="AR167" s="85"/>
      <c r="AS167" s="85"/>
      <c r="AT167" s="85"/>
      <c r="AU167" s="85"/>
      <c r="AV167" s="85"/>
      <c r="AW167" s="85"/>
      <c r="AX167" s="85"/>
      <c r="AY167" s="85"/>
    </row>
    <row r="168" spans="1:51" ht="31.5">
      <c r="A168" s="81" t="s">
        <v>126</v>
      </c>
      <c r="B168" s="81" t="s">
        <v>280</v>
      </c>
      <c r="C168" s="81" t="s">
        <v>281</v>
      </c>
      <c r="D168" s="85"/>
      <c r="E168" s="85"/>
      <c r="F168" s="85"/>
      <c r="G168" s="85"/>
      <c r="H168" s="85"/>
      <c r="I168" s="85"/>
      <c r="J168" s="83"/>
      <c r="K168" s="85"/>
      <c r="L168" s="83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  <c r="AC168" s="85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  <c r="AN168" s="85"/>
      <c r="AO168" s="85"/>
      <c r="AP168" s="83"/>
      <c r="AQ168" s="85"/>
      <c r="AR168" s="85"/>
      <c r="AS168" s="85"/>
      <c r="AT168" s="85"/>
      <c r="AU168" s="85"/>
      <c r="AV168" s="85"/>
      <c r="AW168" s="85"/>
      <c r="AX168" s="85"/>
      <c r="AY168" s="85"/>
    </row>
    <row r="169" spans="1:51" ht="31.5">
      <c r="A169" s="81" t="s">
        <v>126</v>
      </c>
      <c r="B169" s="81" t="s">
        <v>282</v>
      </c>
      <c r="C169" s="81" t="s">
        <v>283</v>
      </c>
      <c r="D169" s="85"/>
      <c r="E169" s="85"/>
      <c r="F169" s="85"/>
      <c r="G169" s="85"/>
      <c r="H169" s="85"/>
      <c r="I169" s="85"/>
      <c r="J169" s="83"/>
      <c r="K169" s="85"/>
      <c r="L169" s="83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5"/>
      <c r="AC169" s="85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  <c r="AN169" s="85"/>
      <c r="AO169" s="85"/>
      <c r="AP169" s="83"/>
      <c r="AQ169" s="85"/>
      <c r="AR169" s="85"/>
      <c r="AS169" s="85"/>
      <c r="AT169" s="85"/>
      <c r="AU169" s="85"/>
      <c r="AV169" s="85"/>
      <c r="AW169" s="85"/>
      <c r="AX169" s="85"/>
      <c r="AY169" s="85"/>
    </row>
    <row r="170" spans="1:51" ht="31.5">
      <c r="A170" s="81" t="s">
        <v>126</v>
      </c>
      <c r="B170" s="81" t="s">
        <v>284</v>
      </c>
      <c r="C170" s="81" t="s">
        <v>285</v>
      </c>
      <c r="D170" s="85"/>
      <c r="E170" s="85"/>
      <c r="F170" s="85"/>
      <c r="G170" s="85"/>
      <c r="H170" s="85"/>
      <c r="I170" s="85"/>
      <c r="J170" s="83"/>
      <c r="K170" s="85"/>
      <c r="L170" s="83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  <c r="AC170" s="85"/>
      <c r="AD170" s="85"/>
      <c r="AE170" s="85"/>
      <c r="AF170" s="85"/>
      <c r="AG170" s="85"/>
      <c r="AH170" s="85"/>
      <c r="AI170" s="85"/>
      <c r="AJ170" s="85"/>
      <c r="AK170" s="85"/>
      <c r="AL170" s="85"/>
      <c r="AM170" s="85"/>
      <c r="AN170" s="85"/>
      <c r="AO170" s="85"/>
      <c r="AP170" s="83"/>
      <c r="AQ170" s="85"/>
      <c r="AR170" s="85"/>
      <c r="AS170" s="85"/>
      <c r="AT170" s="85"/>
      <c r="AU170" s="85"/>
      <c r="AV170" s="85"/>
      <c r="AW170" s="85"/>
      <c r="AX170" s="85"/>
      <c r="AY170" s="85"/>
    </row>
    <row r="171" spans="1:51" ht="31.5">
      <c r="A171" s="81" t="s">
        <v>126</v>
      </c>
      <c r="B171" s="81" t="s">
        <v>286</v>
      </c>
      <c r="C171" s="81" t="s">
        <v>287</v>
      </c>
      <c r="D171" s="85"/>
      <c r="E171" s="85"/>
      <c r="F171" s="85"/>
      <c r="G171" s="85"/>
      <c r="H171" s="85"/>
      <c r="I171" s="85"/>
      <c r="J171" s="83"/>
      <c r="K171" s="85"/>
      <c r="L171" s="83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  <c r="AD171" s="85"/>
      <c r="AE171" s="85"/>
      <c r="AF171" s="85"/>
      <c r="AG171" s="85"/>
      <c r="AH171" s="85"/>
      <c r="AI171" s="85"/>
      <c r="AJ171" s="85"/>
      <c r="AK171" s="85"/>
      <c r="AL171" s="85"/>
      <c r="AM171" s="85"/>
      <c r="AN171" s="85"/>
      <c r="AO171" s="85"/>
      <c r="AP171" s="83"/>
      <c r="AQ171" s="85"/>
      <c r="AR171" s="85"/>
      <c r="AS171" s="85"/>
      <c r="AT171" s="85"/>
      <c r="AU171" s="85"/>
      <c r="AV171" s="85"/>
      <c r="AW171" s="85"/>
      <c r="AX171" s="85"/>
      <c r="AY171" s="85"/>
    </row>
    <row r="172" spans="1:51" ht="31.5">
      <c r="A172" s="81" t="s">
        <v>126</v>
      </c>
      <c r="B172" s="81" t="s">
        <v>288</v>
      </c>
      <c r="C172" s="81" t="s">
        <v>289</v>
      </c>
      <c r="D172" s="85"/>
      <c r="E172" s="85"/>
      <c r="F172" s="85"/>
      <c r="G172" s="85"/>
      <c r="H172" s="85"/>
      <c r="I172" s="85"/>
      <c r="J172" s="83"/>
      <c r="K172" s="85"/>
      <c r="L172" s="83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5"/>
      <c r="AC172" s="85"/>
      <c r="AD172" s="85"/>
      <c r="AE172" s="85"/>
      <c r="AF172" s="85"/>
      <c r="AG172" s="85"/>
      <c r="AH172" s="85"/>
      <c r="AI172" s="85"/>
      <c r="AJ172" s="85"/>
      <c r="AK172" s="85"/>
      <c r="AL172" s="85"/>
      <c r="AM172" s="85"/>
      <c r="AN172" s="85"/>
      <c r="AO172" s="85"/>
      <c r="AP172" s="83"/>
      <c r="AQ172" s="85"/>
      <c r="AR172" s="85"/>
      <c r="AS172" s="85"/>
      <c r="AT172" s="85"/>
      <c r="AU172" s="85"/>
      <c r="AV172" s="85"/>
      <c r="AW172" s="85"/>
      <c r="AX172" s="85"/>
      <c r="AY172" s="85"/>
    </row>
    <row r="173" spans="1:51" ht="31.5">
      <c r="A173" s="81" t="s">
        <v>126</v>
      </c>
      <c r="B173" s="81" t="s">
        <v>290</v>
      </c>
      <c r="C173" s="81" t="s">
        <v>291</v>
      </c>
      <c r="D173" s="85"/>
      <c r="E173" s="85"/>
      <c r="F173" s="85"/>
      <c r="G173" s="85"/>
      <c r="H173" s="85"/>
      <c r="I173" s="85"/>
      <c r="J173" s="83"/>
      <c r="K173" s="85"/>
      <c r="L173" s="83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5"/>
      <c r="AB173" s="85"/>
      <c r="AC173" s="85"/>
      <c r="AD173" s="85"/>
      <c r="AE173" s="85"/>
      <c r="AF173" s="85"/>
      <c r="AG173" s="85"/>
      <c r="AH173" s="85"/>
      <c r="AI173" s="85"/>
      <c r="AJ173" s="85"/>
      <c r="AK173" s="85"/>
      <c r="AL173" s="85"/>
      <c r="AM173" s="85"/>
      <c r="AN173" s="85"/>
      <c r="AO173" s="85"/>
      <c r="AP173" s="83"/>
      <c r="AQ173" s="85"/>
      <c r="AR173" s="85"/>
      <c r="AS173" s="85"/>
      <c r="AT173" s="85"/>
      <c r="AU173" s="85"/>
      <c r="AV173" s="85"/>
      <c r="AW173" s="85"/>
      <c r="AX173" s="85"/>
      <c r="AY173" s="85"/>
    </row>
    <row r="174" spans="1:51" ht="31.5">
      <c r="A174" s="81" t="s">
        <v>126</v>
      </c>
      <c r="B174" s="81" t="s">
        <v>292</v>
      </c>
      <c r="C174" s="81" t="s">
        <v>293</v>
      </c>
      <c r="D174" s="85"/>
      <c r="E174" s="85"/>
      <c r="F174" s="85"/>
      <c r="G174" s="85"/>
      <c r="H174" s="85"/>
      <c r="I174" s="85"/>
      <c r="J174" s="83"/>
      <c r="K174" s="85"/>
      <c r="L174" s="83"/>
      <c r="M174" s="85"/>
      <c r="N174" s="85"/>
      <c r="O174" s="85"/>
      <c r="P174" s="85"/>
      <c r="Q174" s="85"/>
      <c r="R174" s="85"/>
      <c r="S174" s="85"/>
      <c r="T174" s="85"/>
      <c r="U174" s="85"/>
      <c r="V174" s="85"/>
      <c r="W174" s="85"/>
      <c r="X174" s="85"/>
      <c r="Y174" s="85"/>
      <c r="Z174" s="85"/>
      <c r="AA174" s="85"/>
      <c r="AB174" s="85"/>
      <c r="AC174" s="85"/>
      <c r="AD174" s="85"/>
      <c r="AE174" s="85"/>
      <c r="AF174" s="85"/>
      <c r="AG174" s="85"/>
      <c r="AH174" s="85"/>
      <c r="AI174" s="85"/>
      <c r="AJ174" s="85"/>
      <c r="AK174" s="85"/>
      <c r="AL174" s="85"/>
      <c r="AM174" s="85"/>
      <c r="AN174" s="85"/>
      <c r="AO174" s="85"/>
      <c r="AP174" s="83"/>
      <c r="AQ174" s="85"/>
      <c r="AR174" s="85"/>
      <c r="AS174" s="85"/>
      <c r="AT174" s="85"/>
      <c r="AU174" s="85"/>
      <c r="AV174" s="85"/>
      <c r="AW174" s="85"/>
      <c r="AX174" s="85"/>
      <c r="AY174" s="85"/>
    </row>
    <row r="175" spans="1:51" ht="31.5">
      <c r="A175" s="81" t="s">
        <v>126</v>
      </c>
      <c r="B175" s="81" t="s">
        <v>294</v>
      </c>
      <c r="C175" s="81" t="s">
        <v>295</v>
      </c>
      <c r="D175" s="85"/>
      <c r="E175" s="85"/>
      <c r="F175" s="85"/>
      <c r="G175" s="85"/>
      <c r="H175" s="85"/>
      <c r="I175" s="85"/>
      <c r="J175" s="83"/>
      <c r="K175" s="85"/>
      <c r="L175" s="83"/>
      <c r="M175" s="85"/>
      <c r="N175" s="85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  <c r="AA175" s="85"/>
      <c r="AB175" s="85"/>
      <c r="AC175" s="85"/>
      <c r="AD175" s="85"/>
      <c r="AE175" s="85"/>
      <c r="AF175" s="85"/>
      <c r="AG175" s="85"/>
      <c r="AH175" s="85"/>
      <c r="AI175" s="85"/>
      <c r="AJ175" s="85"/>
      <c r="AK175" s="85"/>
      <c r="AL175" s="85"/>
      <c r="AM175" s="85"/>
      <c r="AN175" s="85"/>
      <c r="AO175" s="85"/>
      <c r="AP175" s="83"/>
      <c r="AQ175" s="85"/>
      <c r="AR175" s="85"/>
      <c r="AS175" s="85"/>
      <c r="AT175" s="85"/>
      <c r="AU175" s="85"/>
      <c r="AV175" s="85"/>
      <c r="AW175" s="85"/>
      <c r="AX175" s="85"/>
      <c r="AY175" s="85"/>
    </row>
    <row r="176" spans="1:51" ht="31.5">
      <c r="A176" s="81" t="s">
        <v>126</v>
      </c>
      <c r="B176" s="81" t="s">
        <v>296</v>
      </c>
      <c r="C176" s="81" t="s">
        <v>297</v>
      </c>
      <c r="D176" s="85"/>
      <c r="E176" s="85"/>
      <c r="F176" s="85"/>
      <c r="G176" s="85"/>
      <c r="H176" s="85"/>
      <c r="I176" s="85"/>
      <c r="J176" s="83"/>
      <c r="K176" s="85"/>
      <c r="L176" s="83"/>
      <c r="M176" s="85"/>
      <c r="N176" s="85"/>
      <c r="O176" s="85"/>
      <c r="P176" s="85"/>
      <c r="Q176" s="85"/>
      <c r="R176" s="85"/>
      <c r="S176" s="85"/>
      <c r="T176" s="85"/>
      <c r="U176" s="85"/>
      <c r="V176" s="85"/>
      <c r="W176" s="85"/>
      <c r="X176" s="85"/>
      <c r="Y176" s="85"/>
      <c r="Z176" s="85"/>
      <c r="AA176" s="85"/>
      <c r="AB176" s="85"/>
      <c r="AC176" s="85"/>
      <c r="AD176" s="85"/>
      <c r="AE176" s="85"/>
      <c r="AF176" s="85"/>
      <c r="AG176" s="85"/>
      <c r="AH176" s="85"/>
      <c r="AI176" s="85"/>
      <c r="AJ176" s="85"/>
      <c r="AK176" s="85"/>
      <c r="AL176" s="85"/>
      <c r="AM176" s="85"/>
      <c r="AN176" s="85"/>
      <c r="AO176" s="85"/>
      <c r="AP176" s="83"/>
      <c r="AQ176" s="85"/>
      <c r="AR176" s="85"/>
      <c r="AS176" s="85"/>
      <c r="AT176" s="85"/>
      <c r="AU176" s="85"/>
      <c r="AV176" s="85"/>
      <c r="AW176" s="85"/>
      <c r="AX176" s="85"/>
      <c r="AY176" s="85"/>
    </row>
    <row r="177" spans="1:51" ht="31.5">
      <c r="A177" s="81" t="s">
        <v>126</v>
      </c>
      <c r="B177" s="81" t="s">
        <v>298</v>
      </c>
      <c r="C177" s="81" t="s">
        <v>299</v>
      </c>
      <c r="D177" s="86"/>
      <c r="E177" s="86"/>
      <c r="F177" s="86"/>
      <c r="G177" s="86"/>
      <c r="H177" s="86"/>
      <c r="I177" s="86"/>
      <c r="J177" s="83"/>
      <c r="K177" s="86"/>
      <c r="L177" s="83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3"/>
      <c r="AQ177" s="86"/>
      <c r="AR177" s="86"/>
      <c r="AS177" s="86"/>
      <c r="AT177" s="86"/>
      <c r="AU177" s="86"/>
      <c r="AV177" s="86"/>
      <c r="AW177" s="86"/>
      <c r="AX177" s="86"/>
      <c r="AY177" s="86"/>
    </row>
    <row r="178" spans="1:51" ht="31.5">
      <c r="A178" s="81" t="s">
        <v>126</v>
      </c>
      <c r="B178" s="81" t="s">
        <v>300</v>
      </c>
      <c r="C178" s="81" t="s">
        <v>301</v>
      </c>
      <c r="D178" s="87"/>
      <c r="E178" s="87"/>
      <c r="F178" s="87"/>
      <c r="G178" s="87"/>
      <c r="H178" s="87"/>
      <c r="I178" s="87"/>
      <c r="J178" s="83"/>
      <c r="K178" s="87"/>
      <c r="L178" s="83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  <c r="AB178" s="87"/>
      <c r="AC178" s="87"/>
      <c r="AD178" s="87"/>
      <c r="AE178" s="87"/>
      <c r="AF178" s="87"/>
      <c r="AG178" s="87"/>
      <c r="AH178" s="87"/>
      <c r="AI178" s="87"/>
      <c r="AJ178" s="87"/>
      <c r="AK178" s="87"/>
      <c r="AL178" s="87"/>
      <c r="AM178" s="87"/>
      <c r="AN178" s="87"/>
      <c r="AO178" s="87"/>
      <c r="AP178" s="83"/>
      <c r="AQ178" s="87"/>
      <c r="AR178" s="87"/>
      <c r="AS178" s="87"/>
      <c r="AT178" s="87"/>
      <c r="AU178" s="87"/>
      <c r="AV178" s="87"/>
      <c r="AW178" s="87"/>
      <c r="AX178" s="87"/>
      <c r="AY178" s="87"/>
    </row>
    <row r="179" spans="1:51" ht="31.5">
      <c r="A179" s="81" t="s">
        <v>126</v>
      </c>
      <c r="B179" s="81" t="s">
        <v>302</v>
      </c>
      <c r="C179" s="81" t="s">
        <v>303</v>
      </c>
      <c r="D179" s="87"/>
      <c r="E179" s="87"/>
      <c r="F179" s="87"/>
      <c r="G179" s="87"/>
      <c r="H179" s="87"/>
      <c r="I179" s="87"/>
      <c r="J179" s="83"/>
      <c r="K179" s="87"/>
      <c r="L179" s="83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  <c r="AA179" s="87"/>
      <c r="AB179" s="87"/>
      <c r="AC179" s="87"/>
      <c r="AD179" s="87"/>
      <c r="AE179" s="87"/>
      <c r="AF179" s="87"/>
      <c r="AG179" s="87"/>
      <c r="AH179" s="87"/>
      <c r="AI179" s="87"/>
      <c r="AJ179" s="87"/>
      <c r="AK179" s="87"/>
      <c r="AL179" s="87"/>
      <c r="AM179" s="87"/>
      <c r="AN179" s="87"/>
      <c r="AO179" s="87"/>
      <c r="AP179" s="83"/>
      <c r="AQ179" s="87"/>
      <c r="AR179" s="87"/>
      <c r="AS179" s="87"/>
      <c r="AT179" s="87"/>
      <c r="AU179" s="87"/>
      <c r="AV179" s="87"/>
      <c r="AW179" s="87"/>
      <c r="AX179" s="87"/>
      <c r="AY179" s="87"/>
    </row>
    <row r="180" spans="1:51" ht="31.5">
      <c r="A180" s="81" t="s">
        <v>126</v>
      </c>
      <c r="B180" s="81" t="s">
        <v>304</v>
      </c>
      <c r="C180" s="81" t="s">
        <v>305</v>
      </c>
      <c r="D180" s="88"/>
      <c r="E180" s="88"/>
      <c r="F180" s="88"/>
      <c r="G180" s="88"/>
      <c r="H180" s="88"/>
      <c r="I180" s="88"/>
      <c r="J180" s="83"/>
      <c r="K180" s="88"/>
      <c r="L180" s="83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/>
      <c r="AK180" s="88"/>
      <c r="AL180" s="88"/>
      <c r="AM180" s="88"/>
      <c r="AN180" s="88"/>
      <c r="AO180" s="88"/>
      <c r="AP180" s="83"/>
      <c r="AQ180" s="88"/>
      <c r="AR180" s="88"/>
      <c r="AS180" s="88"/>
      <c r="AT180" s="88"/>
      <c r="AU180" s="88"/>
      <c r="AV180" s="88"/>
      <c r="AW180" s="88"/>
      <c r="AX180" s="88"/>
      <c r="AY180" s="88"/>
    </row>
    <row r="181" spans="1:51" ht="31.5">
      <c r="A181" s="81" t="s">
        <v>126</v>
      </c>
      <c r="B181" s="81" t="s">
        <v>306</v>
      </c>
      <c r="C181" s="81" t="s">
        <v>307</v>
      </c>
      <c r="D181" s="88"/>
      <c r="E181" s="88"/>
      <c r="F181" s="88"/>
      <c r="G181" s="88"/>
      <c r="H181" s="88"/>
      <c r="I181" s="88"/>
      <c r="J181" s="83"/>
      <c r="K181" s="88"/>
      <c r="L181" s="83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8"/>
      <c r="AO181" s="88"/>
      <c r="AP181" s="83"/>
      <c r="AQ181" s="88"/>
      <c r="AR181" s="88"/>
      <c r="AS181" s="88"/>
      <c r="AT181" s="88"/>
      <c r="AU181" s="88"/>
      <c r="AV181" s="88"/>
      <c r="AW181" s="88"/>
      <c r="AX181" s="88"/>
      <c r="AY181" s="88"/>
    </row>
    <row r="182" spans="1:51" ht="31.5">
      <c r="A182" s="81" t="s">
        <v>126</v>
      </c>
      <c r="B182" s="81" t="s">
        <v>308</v>
      </c>
      <c r="C182" s="81" t="s">
        <v>309</v>
      </c>
      <c r="D182" s="88"/>
      <c r="E182" s="88"/>
      <c r="F182" s="88"/>
      <c r="G182" s="88"/>
      <c r="H182" s="88"/>
      <c r="I182" s="88"/>
      <c r="J182" s="83"/>
      <c r="K182" s="88"/>
      <c r="L182" s="83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  <c r="AA182" s="88"/>
      <c r="AB182" s="88"/>
      <c r="AC182" s="88"/>
      <c r="AD182" s="88"/>
      <c r="AE182" s="88"/>
      <c r="AF182" s="88"/>
      <c r="AG182" s="88"/>
      <c r="AH182" s="88"/>
      <c r="AI182" s="88"/>
      <c r="AJ182" s="88"/>
      <c r="AK182" s="88"/>
      <c r="AL182" s="88"/>
      <c r="AM182" s="88"/>
      <c r="AN182" s="88"/>
      <c r="AO182" s="88"/>
      <c r="AP182" s="83"/>
      <c r="AQ182" s="88"/>
      <c r="AR182" s="88"/>
      <c r="AS182" s="88"/>
      <c r="AT182" s="88"/>
      <c r="AU182" s="88"/>
      <c r="AV182" s="88"/>
      <c r="AW182" s="88"/>
      <c r="AX182" s="88"/>
      <c r="AY182" s="88"/>
    </row>
    <row r="183" spans="1:51" ht="31.5">
      <c r="A183" s="81" t="s">
        <v>126</v>
      </c>
      <c r="B183" s="81" t="s">
        <v>310</v>
      </c>
      <c r="C183" s="81" t="s">
        <v>311</v>
      </c>
      <c r="D183" s="88"/>
      <c r="E183" s="88"/>
      <c r="F183" s="88"/>
      <c r="G183" s="88"/>
      <c r="H183" s="88"/>
      <c r="I183" s="88"/>
      <c r="J183" s="83"/>
      <c r="K183" s="88"/>
      <c r="L183" s="83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8"/>
      <c r="AO183" s="88"/>
      <c r="AP183" s="83"/>
      <c r="AQ183" s="88"/>
      <c r="AR183" s="88"/>
      <c r="AS183" s="88"/>
      <c r="AT183" s="88"/>
      <c r="AU183" s="88"/>
      <c r="AV183" s="88"/>
      <c r="AW183" s="88"/>
      <c r="AX183" s="88"/>
      <c r="AY183" s="88"/>
    </row>
    <row r="184" spans="1:51" ht="31.5">
      <c r="A184" s="81" t="s">
        <v>126</v>
      </c>
      <c r="B184" s="81" t="s">
        <v>312</v>
      </c>
      <c r="C184" s="81" t="s">
        <v>313</v>
      </c>
      <c r="D184" s="88"/>
      <c r="E184" s="88"/>
      <c r="F184" s="88"/>
      <c r="G184" s="88"/>
      <c r="H184" s="88"/>
      <c r="I184" s="88"/>
      <c r="J184" s="83"/>
      <c r="K184" s="88"/>
      <c r="L184" s="83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88"/>
      <c r="AO184" s="88"/>
      <c r="AP184" s="83"/>
      <c r="AQ184" s="88"/>
      <c r="AR184" s="88"/>
      <c r="AS184" s="88"/>
      <c r="AT184" s="88"/>
      <c r="AU184" s="88"/>
      <c r="AV184" s="88"/>
      <c r="AW184" s="88"/>
      <c r="AX184" s="88"/>
      <c r="AY184" s="88"/>
    </row>
    <row r="185" spans="1:51" ht="31.5">
      <c r="A185" s="81" t="s">
        <v>126</v>
      </c>
      <c r="B185" s="81" t="s">
        <v>314</v>
      </c>
      <c r="C185" s="81" t="s">
        <v>315</v>
      </c>
      <c r="D185" s="88"/>
      <c r="E185" s="88"/>
      <c r="F185" s="88"/>
      <c r="G185" s="88"/>
      <c r="H185" s="88"/>
      <c r="I185" s="88"/>
      <c r="J185" s="83"/>
      <c r="K185" s="88"/>
      <c r="L185" s="83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  <c r="AO185" s="88"/>
      <c r="AP185" s="83"/>
      <c r="AQ185" s="88"/>
      <c r="AR185" s="88"/>
      <c r="AS185" s="88"/>
      <c r="AT185" s="88"/>
      <c r="AU185" s="88"/>
      <c r="AV185" s="88"/>
      <c r="AW185" s="88"/>
      <c r="AX185" s="88"/>
      <c r="AY185" s="88"/>
    </row>
    <row r="186" spans="1:51" ht="31.5">
      <c r="A186" s="81" t="s">
        <v>126</v>
      </c>
      <c r="B186" s="81" t="s">
        <v>316</v>
      </c>
      <c r="C186" s="81" t="s">
        <v>317</v>
      </c>
      <c r="D186" s="88"/>
      <c r="E186" s="88"/>
      <c r="F186" s="88"/>
      <c r="G186" s="88"/>
      <c r="H186" s="88"/>
      <c r="I186" s="88"/>
      <c r="J186" s="83"/>
      <c r="K186" s="88"/>
      <c r="L186" s="83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 s="88"/>
      <c r="AE186" s="88"/>
      <c r="AF186" s="88"/>
      <c r="AG186" s="88"/>
      <c r="AH186" s="88"/>
      <c r="AI186" s="88"/>
      <c r="AJ186" s="88"/>
      <c r="AK186" s="88"/>
      <c r="AL186" s="88"/>
      <c r="AM186" s="88"/>
      <c r="AN186" s="88"/>
      <c r="AO186" s="88"/>
      <c r="AP186" s="83"/>
      <c r="AQ186" s="88"/>
      <c r="AR186" s="88"/>
      <c r="AS186" s="88"/>
      <c r="AT186" s="88"/>
      <c r="AU186" s="88"/>
      <c r="AV186" s="88"/>
      <c r="AW186" s="88"/>
      <c r="AX186" s="88"/>
      <c r="AY186" s="88"/>
    </row>
    <row r="187" spans="1:51" ht="31.5">
      <c r="A187" s="81" t="s">
        <v>126</v>
      </c>
      <c r="B187" s="81" t="s">
        <v>318</v>
      </c>
      <c r="C187" s="81" t="s">
        <v>319</v>
      </c>
      <c r="D187" s="84"/>
      <c r="E187" s="84"/>
      <c r="F187" s="84"/>
      <c r="G187" s="84"/>
      <c r="H187" s="84"/>
      <c r="I187" s="84"/>
      <c r="J187" s="83"/>
      <c r="K187" s="84"/>
      <c r="L187" s="83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  <c r="AA187" s="84"/>
      <c r="AB187" s="84"/>
      <c r="AC187" s="84"/>
      <c r="AD187" s="84"/>
      <c r="AE187" s="84"/>
      <c r="AF187" s="84"/>
      <c r="AG187" s="84"/>
      <c r="AH187" s="84"/>
      <c r="AI187" s="84"/>
      <c r="AJ187" s="84"/>
      <c r="AK187" s="84"/>
      <c r="AL187" s="84"/>
      <c r="AM187" s="84"/>
      <c r="AN187" s="84"/>
      <c r="AO187" s="84"/>
      <c r="AP187" s="83"/>
      <c r="AQ187" s="84"/>
      <c r="AR187" s="84"/>
      <c r="AS187" s="84"/>
      <c r="AT187" s="84"/>
      <c r="AU187" s="84"/>
      <c r="AV187" s="84"/>
      <c r="AW187" s="84"/>
      <c r="AX187" s="84"/>
      <c r="AY187" s="84"/>
    </row>
    <row r="188" spans="1:51" ht="31.5">
      <c r="A188" s="81" t="s">
        <v>126</v>
      </c>
      <c r="B188" s="81" t="s">
        <v>320</v>
      </c>
      <c r="C188" s="81" t="s">
        <v>321</v>
      </c>
      <c r="D188" s="84"/>
      <c r="E188" s="84"/>
      <c r="F188" s="84"/>
      <c r="G188" s="84"/>
      <c r="H188" s="84"/>
      <c r="I188" s="84"/>
      <c r="J188" s="83"/>
      <c r="K188" s="84"/>
      <c r="L188" s="83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  <c r="AA188" s="84"/>
      <c r="AB188" s="84"/>
      <c r="AC188" s="84"/>
      <c r="AD188" s="84"/>
      <c r="AE188" s="84"/>
      <c r="AF188" s="84"/>
      <c r="AG188" s="84"/>
      <c r="AH188" s="84"/>
      <c r="AI188" s="84"/>
      <c r="AJ188" s="84"/>
      <c r="AK188" s="84"/>
      <c r="AL188" s="84"/>
      <c r="AM188" s="84"/>
      <c r="AN188" s="84"/>
      <c r="AO188" s="84"/>
      <c r="AP188" s="83"/>
      <c r="AQ188" s="84"/>
      <c r="AR188" s="84"/>
      <c r="AS188" s="84"/>
      <c r="AT188" s="84"/>
      <c r="AU188" s="84"/>
      <c r="AV188" s="84"/>
      <c r="AW188" s="84"/>
      <c r="AX188" s="84"/>
      <c r="AY188" s="84"/>
    </row>
    <row r="189" spans="1:51" ht="31.5">
      <c r="A189" s="81" t="s">
        <v>126</v>
      </c>
      <c r="B189" s="81" t="s">
        <v>322</v>
      </c>
      <c r="C189" s="81" t="s">
        <v>323</v>
      </c>
      <c r="D189" s="85"/>
      <c r="E189" s="85"/>
      <c r="F189" s="85"/>
      <c r="G189" s="85"/>
      <c r="H189" s="85"/>
      <c r="I189" s="85"/>
      <c r="J189" s="83"/>
      <c r="K189" s="85"/>
      <c r="L189" s="83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  <c r="AN189" s="85"/>
      <c r="AO189" s="85"/>
      <c r="AP189" s="83"/>
      <c r="AQ189" s="85"/>
      <c r="AR189" s="85"/>
      <c r="AS189" s="85"/>
      <c r="AT189" s="85"/>
      <c r="AU189" s="85"/>
      <c r="AV189" s="85"/>
      <c r="AW189" s="85"/>
      <c r="AX189" s="85"/>
      <c r="AY189" s="85"/>
    </row>
    <row r="190" spans="1:51" ht="31.5">
      <c r="A190" s="81" t="s">
        <v>126</v>
      </c>
      <c r="B190" s="81" t="s">
        <v>324</v>
      </c>
      <c r="C190" s="81" t="s">
        <v>325</v>
      </c>
      <c r="D190" s="85"/>
      <c r="E190" s="85"/>
      <c r="F190" s="85"/>
      <c r="G190" s="85"/>
      <c r="H190" s="85"/>
      <c r="I190" s="85"/>
      <c r="J190" s="83"/>
      <c r="K190" s="85"/>
      <c r="L190" s="83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5"/>
      <c r="AA190" s="85"/>
      <c r="AB190" s="85"/>
      <c r="AC190" s="85"/>
      <c r="AD190" s="85"/>
      <c r="AE190" s="85"/>
      <c r="AF190" s="85"/>
      <c r="AG190" s="85"/>
      <c r="AH190" s="85"/>
      <c r="AI190" s="85"/>
      <c r="AJ190" s="85"/>
      <c r="AK190" s="85"/>
      <c r="AL190" s="85"/>
      <c r="AM190" s="85"/>
      <c r="AN190" s="85"/>
      <c r="AO190" s="85"/>
      <c r="AP190" s="83"/>
      <c r="AQ190" s="85"/>
      <c r="AR190" s="85"/>
      <c r="AS190" s="85"/>
      <c r="AT190" s="85"/>
      <c r="AU190" s="85"/>
      <c r="AV190" s="85"/>
      <c r="AW190" s="85"/>
      <c r="AX190" s="85"/>
      <c r="AY190" s="85"/>
    </row>
    <row r="191" spans="1:51" ht="31.5">
      <c r="A191" s="81" t="s">
        <v>326</v>
      </c>
      <c r="B191" s="81" t="s">
        <v>327</v>
      </c>
      <c r="C191" s="81" t="s">
        <v>7</v>
      </c>
      <c r="D191" s="85"/>
      <c r="E191" s="85"/>
      <c r="F191" s="85"/>
      <c r="G191" s="85"/>
      <c r="H191" s="85"/>
      <c r="I191" s="85"/>
      <c r="J191" s="83"/>
      <c r="K191" s="85"/>
      <c r="L191" s="83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5"/>
      <c r="AC191" s="85"/>
      <c r="AD191" s="85"/>
      <c r="AE191" s="85"/>
      <c r="AF191" s="85"/>
      <c r="AG191" s="85"/>
      <c r="AH191" s="85"/>
      <c r="AI191" s="85"/>
      <c r="AJ191" s="85"/>
      <c r="AK191" s="85"/>
      <c r="AL191" s="85"/>
      <c r="AM191" s="85"/>
      <c r="AN191" s="85"/>
      <c r="AO191" s="85"/>
      <c r="AP191" s="83"/>
      <c r="AQ191" s="85"/>
      <c r="AR191" s="85"/>
      <c r="AS191" s="85"/>
      <c r="AT191" s="85"/>
      <c r="AU191" s="85"/>
      <c r="AV191" s="85"/>
      <c r="AW191" s="85"/>
      <c r="AX191" s="85"/>
      <c r="AY191" s="85"/>
    </row>
    <row r="192" spans="1:51" ht="15.75">
      <c r="A192" s="81" t="s">
        <v>328</v>
      </c>
      <c r="B192" s="81" t="s">
        <v>329</v>
      </c>
      <c r="C192" s="81" t="s">
        <v>7</v>
      </c>
      <c r="D192" s="2">
        <f>SUM(D193:D200)</f>
        <v>0</v>
      </c>
      <c r="E192" s="2">
        <f t="shared" ref="E192:AY192" si="23">SUM(E193:E200)</f>
        <v>0</v>
      </c>
      <c r="F192" s="2">
        <f t="shared" si="23"/>
        <v>0</v>
      </c>
      <c r="G192" s="2">
        <f t="shared" si="23"/>
        <v>0</v>
      </c>
      <c r="H192" s="2">
        <f t="shared" si="23"/>
        <v>0</v>
      </c>
      <c r="I192" s="2">
        <f t="shared" si="23"/>
        <v>0</v>
      </c>
      <c r="J192" s="2">
        <f t="shared" si="23"/>
        <v>0</v>
      </c>
      <c r="K192" s="2">
        <f t="shared" si="23"/>
        <v>0</v>
      </c>
      <c r="L192" s="2">
        <f t="shared" si="23"/>
        <v>0</v>
      </c>
      <c r="M192" s="2">
        <f t="shared" si="23"/>
        <v>0</v>
      </c>
      <c r="N192" s="2">
        <f t="shared" si="23"/>
        <v>0</v>
      </c>
      <c r="O192" s="2">
        <f t="shared" si="23"/>
        <v>0</v>
      </c>
      <c r="P192" s="2">
        <f t="shared" si="23"/>
        <v>0</v>
      </c>
      <c r="Q192" s="2">
        <f t="shared" si="23"/>
        <v>0</v>
      </c>
      <c r="R192" s="2">
        <f t="shared" si="23"/>
        <v>0</v>
      </c>
      <c r="S192" s="2">
        <f t="shared" si="23"/>
        <v>0</v>
      </c>
      <c r="T192" s="2">
        <f t="shared" si="23"/>
        <v>0</v>
      </c>
      <c r="U192" s="2">
        <f t="shared" si="23"/>
        <v>0</v>
      </c>
      <c r="V192" s="2">
        <f t="shared" si="23"/>
        <v>0</v>
      </c>
      <c r="W192" s="2">
        <f t="shared" si="23"/>
        <v>0</v>
      </c>
      <c r="X192" s="2">
        <f t="shared" si="23"/>
        <v>0</v>
      </c>
      <c r="Y192" s="2">
        <f t="shared" si="23"/>
        <v>0</v>
      </c>
      <c r="Z192" s="2">
        <f t="shared" si="23"/>
        <v>0</v>
      </c>
      <c r="AA192" s="2">
        <f t="shared" si="23"/>
        <v>0</v>
      </c>
      <c r="AB192" s="2">
        <f t="shared" si="23"/>
        <v>0</v>
      </c>
      <c r="AC192" s="2">
        <f t="shared" si="23"/>
        <v>0</v>
      </c>
      <c r="AD192" s="2">
        <f t="shared" si="23"/>
        <v>0</v>
      </c>
      <c r="AE192" s="2">
        <f t="shared" si="23"/>
        <v>0</v>
      </c>
      <c r="AF192" s="2">
        <f t="shared" si="23"/>
        <v>0</v>
      </c>
      <c r="AG192" s="2">
        <f t="shared" si="23"/>
        <v>0</v>
      </c>
      <c r="AH192" s="2">
        <f t="shared" si="23"/>
        <v>0</v>
      </c>
      <c r="AI192" s="2">
        <f t="shared" si="23"/>
        <v>0</v>
      </c>
      <c r="AJ192" s="2">
        <f t="shared" si="23"/>
        <v>0</v>
      </c>
      <c r="AK192" s="2">
        <f t="shared" si="23"/>
        <v>0</v>
      </c>
      <c r="AL192" s="2">
        <f t="shared" si="23"/>
        <v>0</v>
      </c>
      <c r="AM192" s="2">
        <f t="shared" si="23"/>
        <v>0</v>
      </c>
      <c r="AN192" s="2">
        <f t="shared" si="23"/>
        <v>0</v>
      </c>
      <c r="AO192" s="2">
        <f t="shared" si="23"/>
        <v>0</v>
      </c>
      <c r="AP192" s="2">
        <f t="shared" si="23"/>
        <v>0</v>
      </c>
      <c r="AQ192" s="2">
        <f t="shared" si="23"/>
        <v>0</v>
      </c>
      <c r="AR192" s="2">
        <f t="shared" si="23"/>
        <v>0</v>
      </c>
      <c r="AS192" s="2">
        <f t="shared" si="23"/>
        <v>0</v>
      </c>
      <c r="AT192" s="2">
        <f t="shared" si="23"/>
        <v>0</v>
      </c>
      <c r="AU192" s="2">
        <f t="shared" si="23"/>
        <v>0</v>
      </c>
      <c r="AV192" s="2">
        <f t="shared" si="23"/>
        <v>0</v>
      </c>
      <c r="AW192" s="2">
        <f t="shared" si="23"/>
        <v>28.173895513000002</v>
      </c>
      <c r="AX192" s="2">
        <f t="shared" si="23"/>
        <v>0</v>
      </c>
      <c r="AY192" s="2">
        <f t="shared" si="23"/>
        <v>0</v>
      </c>
    </row>
    <row r="193" spans="1:51" ht="31.5">
      <c r="A193" s="81" t="s">
        <v>328</v>
      </c>
      <c r="B193" s="81" t="s">
        <v>330</v>
      </c>
      <c r="C193" s="81" t="s">
        <v>331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85">
        <v>26.625395513000001</v>
      </c>
      <c r="AX193" s="2"/>
      <c r="AY193" s="2"/>
    </row>
    <row r="194" spans="1:51" ht="15.75">
      <c r="A194" s="81" t="s">
        <v>328</v>
      </c>
      <c r="B194" s="81" t="s">
        <v>332</v>
      </c>
      <c r="C194" s="81" t="s">
        <v>333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85">
        <v>0.34849999999999998</v>
      </c>
      <c r="AX194" s="2"/>
      <c r="AY194" s="2"/>
    </row>
    <row r="195" spans="1:51" ht="15.75">
      <c r="A195" s="81" t="s">
        <v>328</v>
      </c>
      <c r="B195" s="81" t="s">
        <v>334</v>
      </c>
      <c r="C195" s="81" t="s">
        <v>335</v>
      </c>
      <c r="D195" s="85"/>
      <c r="E195" s="85"/>
      <c r="F195" s="85"/>
      <c r="G195" s="85"/>
      <c r="H195" s="85"/>
      <c r="I195" s="85"/>
      <c r="J195" s="83"/>
      <c r="K195" s="85"/>
      <c r="L195" s="83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85"/>
      <c r="Z195" s="85"/>
      <c r="AA195" s="85"/>
      <c r="AB195" s="85"/>
      <c r="AC195" s="85"/>
      <c r="AD195" s="85"/>
      <c r="AE195" s="85"/>
      <c r="AF195" s="85"/>
      <c r="AG195" s="85"/>
      <c r="AH195" s="85"/>
      <c r="AI195" s="85"/>
      <c r="AJ195" s="85"/>
      <c r="AK195" s="85"/>
      <c r="AL195" s="85"/>
      <c r="AM195" s="85"/>
      <c r="AN195" s="85"/>
      <c r="AO195" s="85"/>
      <c r="AP195" s="83"/>
      <c r="AQ195" s="85"/>
      <c r="AR195" s="85"/>
      <c r="AS195" s="85"/>
      <c r="AT195" s="85"/>
      <c r="AU195" s="85"/>
      <c r="AV195" s="85"/>
      <c r="AW195" s="85">
        <v>0</v>
      </c>
      <c r="AX195" s="85"/>
      <c r="AY195" s="85"/>
    </row>
    <row r="196" spans="1:51" ht="15.75">
      <c r="A196" s="81" t="s">
        <v>328</v>
      </c>
      <c r="B196" s="81" t="s">
        <v>336</v>
      </c>
      <c r="C196" s="81" t="s">
        <v>337</v>
      </c>
      <c r="D196" s="85"/>
      <c r="E196" s="85"/>
      <c r="F196" s="85"/>
      <c r="G196" s="85"/>
      <c r="H196" s="85"/>
      <c r="I196" s="85"/>
      <c r="J196" s="83"/>
      <c r="K196" s="85"/>
      <c r="L196" s="83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  <c r="AA196" s="85"/>
      <c r="AB196" s="85"/>
      <c r="AC196" s="85"/>
      <c r="AD196" s="85"/>
      <c r="AE196" s="85"/>
      <c r="AF196" s="85"/>
      <c r="AG196" s="85"/>
      <c r="AH196" s="85"/>
      <c r="AI196" s="85"/>
      <c r="AJ196" s="85"/>
      <c r="AK196" s="85"/>
      <c r="AL196" s="85"/>
      <c r="AM196" s="85"/>
      <c r="AN196" s="85"/>
      <c r="AO196" s="85"/>
      <c r="AP196" s="83"/>
      <c r="AQ196" s="85"/>
      <c r="AR196" s="85"/>
      <c r="AS196" s="85"/>
      <c r="AT196" s="85"/>
      <c r="AU196" s="85"/>
      <c r="AV196" s="85"/>
      <c r="AW196" s="85">
        <v>0</v>
      </c>
      <c r="AX196" s="85"/>
      <c r="AY196" s="85"/>
    </row>
    <row r="197" spans="1:51" ht="15.75">
      <c r="A197" s="81" t="s">
        <v>328</v>
      </c>
      <c r="B197" s="81" t="s">
        <v>338</v>
      </c>
      <c r="C197" s="81" t="s">
        <v>339</v>
      </c>
      <c r="D197" s="85"/>
      <c r="E197" s="85"/>
      <c r="F197" s="85"/>
      <c r="G197" s="85"/>
      <c r="H197" s="85"/>
      <c r="I197" s="85"/>
      <c r="J197" s="83"/>
      <c r="K197" s="85"/>
      <c r="L197" s="83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5"/>
      <c r="AB197" s="85"/>
      <c r="AC197" s="85"/>
      <c r="AD197" s="85"/>
      <c r="AE197" s="85"/>
      <c r="AF197" s="85"/>
      <c r="AG197" s="85"/>
      <c r="AH197" s="85"/>
      <c r="AI197" s="85"/>
      <c r="AJ197" s="85"/>
      <c r="AK197" s="85"/>
      <c r="AL197" s="85"/>
      <c r="AM197" s="85"/>
      <c r="AN197" s="85"/>
      <c r="AO197" s="85"/>
      <c r="AP197" s="83"/>
      <c r="AQ197" s="85"/>
      <c r="AR197" s="85"/>
      <c r="AS197" s="85"/>
      <c r="AT197" s="85"/>
      <c r="AU197" s="85"/>
      <c r="AV197" s="85"/>
      <c r="AW197" s="85">
        <v>0</v>
      </c>
      <c r="AX197" s="85"/>
      <c r="AY197" s="85"/>
    </row>
    <row r="198" spans="1:51" ht="15.75">
      <c r="A198" s="81" t="s">
        <v>328</v>
      </c>
      <c r="B198" s="81" t="s">
        <v>340</v>
      </c>
      <c r="C198" s="81" t="s">
        <v>341</v>
      </c>
      <c r="D198" s="85"/>
      <c r="E198" s="85"/>
      <c r="F198" s="85"/>
      <c r="G198" s="85"/>
      <c r="H198" s="85"/>
      <c r="I198" s="85"/>
      <c r="J198" s="83"/>
      <c r="K198" s="85"/>
      <c r="L198" s="83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B198" s="85"/>
      <c r="AC198" s="85"/>
      <c r="AD198" s="85"/>
      <c r="AE198" s="85"/>
      <c r="AF198" s="85"/>
      <c r="AG198" s="85"/>
      <c r="AH198" s="85"/>
      <c r="AI198" s="85"/>
      <c r="AJ198" s="85"/>
      <c r="AK198" s="85"/>
      <c r="AL198" s="85"/>
      <c r="AM198" s="85"/>
      <c r="AN198" s="85"/>
      <c r="AO198" s="85"/>
      <c r="AP198" s="83"/>
      <c r="AQ198" s="85"/>
      <c r="AR198" s="85"/>
      <c r="AS198" s="85"/>
      <c r="AT198" s="85"/>
      <c r="AU198" s="85"/>
      <c r="AV198" s="85"/>
      <c r="AW198" s="85">
        <v>0</v>
      </c>
      <c r="AX198" s="85"/>
      <c r="AY198" s="85"/>
    </row>
    <row r="199" spans="1:51" ht="94.5">
      <c r="A199" s="81" t="s">
        <v>328</v>
      </c>
      <c r="B199" s="81" t="s">
        <v>342</v>
      </c>
      <c r="C199" s="81" t="s">
        <v>343</v>
      </c>
      <c r="D199" s="88"/>
      <c r="E199" s="88"/>
      <c r="F199" s="88"/>
      <c r="G199" s="88"/>
      <c r="H199" s="88"/>
      <c r="I199" s="88"/>
      <c r="J199" s="83"/>
      <c r="K199" s="88"/>
      <c r="L199" s="83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/>
      <c r="AO199" s="88"/>
      <c r="AP199" s="83"/>
      <c r="AQ199" s="88"/>
      <c r="AR199" s="88"/>
      <c r="AS199" s="88"/>
      <c r="AT199" s="88"/>
      <c r="AU199" s="88"/>
      <c r="AV199" s="88"/>
      <c r="AW199" s="85">
        <v>0</v>
      </c>
      <c r="AX199" s="88"/>
      <c r="AY199" s="88"/>
    </row>
    <row r="200" spans="1:51" ht="47.25">
      <c r="A200" s="81" t="s">
        <v>328</v>
      </c>
      <c r="B200" s="81" t="s">
        <v>344</v>
      </c>
      <c r="C200" s="81" t="s">
        <v>345</v>
      </c>
      <c r="D200" s="84"/>
      <c r="E200" s="84"/>
      <c r="F200" s="84"/>
      <c r="G200" s="84"/>
      <c r="H200" s="84"/>
      <c r="I200" s="84"/>
      <c r="J200" s="83"/>
      <c r="K200" s="84"/>
      <c r="L200" s="83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  <c r="AA200" s="84"/>
      <c r="AB200" s="84"/>
      <c r="AC200" s="84"/>
      <c r="AD200" s="84"/>
      <c r="AE200" s="84"/>
      <c r="AF200" s="84"/>
      <c r="AG200" s="84"/>
      <c r="AH200" s="84"/>
      <c r="AI200" s="84"/>
      <c r="AJ200" s="84"/>
      <c r="AK200" s="84"/>
      <c r="AL200" s="84"/>
      <c r="AM200" s="84"/>
      <c r="AN200" s="84"/>
      <c r="AO200" s="84"/>
      <c r="AP200" s="83"/>
      <c r="AQ200" s="84"/>
      <c r="AR200" s="84"/>
      <c r="AS200" s="84"/>
      <c r="AT200" s="84"/>
      <c r="AU200" s="84"/>
      <c r="AV200" s="84"/>
      <c r="AW200" s="85">
        <v>1.2</v>
      </c>
      <c r="AX200" s="84"/>
      <c r="AY200" s="84"/>
    </row>
  </sheetData>
  <autoFilter ref="A26:BL200"/>
  <mergeCells count="49">
    <mergeCell ref="A18:AY18"/>
    <mergeCell ref="U2:Z2"/>
    <mergeCell ref="AA2:AB2"/>
    <mergeCell ref="A4:AY4"/>
    <mergeCell ref="A6:AY6"/>
    <mergeCell ref="A8:AY8"/>
    <mergeCell ref="A9:AY9"/>
    <mergeCell ref="A11:AY11"/>
    <mergeCell ref="A12:AY12"/>
    <mergeCell ref="A14:AY14"/>
    <mergeCell ref="A16:AY16"/>
    <mergeCell ref="B17:AY17"/>
    <mergeCell ref="A19:AY19"/>
    <mergeCell ref="A21:AY21"/>
    <mergeCell ref="A22:A25"/>
    <mergeCell ref="B22:B25"/>
    <mergeCell ref="C22:C25"/>
    <mergeCell ref="D22:AY22"/>
    <mergeCell ref="D23:S23"/>
    <mergeCell ref="T23:AC23"/>
    <mergeCell ref="AD23:AI23"/>
    <mergeCell ref="AJ23:AM23"/>
    <mergeCell ref="AN23:AS23"/>
    <mergeCell ref="AT23:AW23"/>
    <mergeCell ref="AX23:AY23"/>
    <mergeCell ref="D24:E24"/>
    <mergeCell ref="F24:G24"/>
    <mergeCell ref="H24:I24"/>
    <mergeCell ref="J24:K24"/>
    <mergeCell ref="L24:M24"/>
    <mergeCell ref="N24:O24"/>
    <mergeCell ref="P24:Q24"/>
    <mergeCell ref="AN24:AO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P24:AQ24"/>
    <mergeCell ref="AR24:AS24"/>
    <mergeCell ref="AT24:AU24"/>
    <mergeCell ref="AV24:AW24"/>
    <mergeCell ref="AX24:AY24"/>
  </mergeCells>
  <pageMargins left="0.74803149606299213" right="0.74803149606299213" top="0.98425196850393704" bottom="0.98425196850393704" header="0.51181102362204722" footer="0.51181102362204722"/>
  <pageSetup paperSize="8" scale="1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 Год финансирование</vt:lpstr>
      <vt:lpstr>2 Год освоение</vt:lpstr>
      <vt:lpstr>3 Год Ввод ОС</vt:lpstr>
      <vt:lpstr>4 Год постановка под напряж</vt:lpstr>
      <vt:lpstr>5 Год ввод мощностей</vt:lpstr>
      <vt:lpstr>6 Год вывод</vt:lpstr>
      <vt:lpstr>7 Колич показатели</vt:lpstr>
      <vt:lpstr>'7 Колич показатели'!Заголовки_для_печати</vt:lpstr>
      <vt:lpstr>'1 Год финансирование'!Область_печати</vt:lpstr>
      <vt:lpstr>'2 Год освоение'!Область_печати</vt:lpstr>
      <vt:lpstr>'3 Год Ввод ОС'!Область_печати</vt:lpstr>
      <vt:lpstr>'4 Год постановка под напряж'!Область_печати</vt:lpstr>
      <vt:lpstr>'5 Год ввод мощностей'!Область_печати</vt:lpstr>
      <vt:lpstr>'6 Год вывод'!Область_печати</vt:lpstr>
      <vt:lpstr>'7 Колич показатели'!Область_печати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Пышнограева Олеся Михайловна</cp:lastModifiedBy>
  <dcterms:created xsi:type="dcterms:W3CDTF">2017-03-14T14:33:23Z</dcterms:created>
  <dcterms:modified xsi:type="dcterms:W3CDTF">2017-03-28T07:09:26Z</dcterms:modified>
</cp:coreProperties>
</file>